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1.51.85\f\DATA FROM OLD PC 21082021\olddata\SLBCDEPT\190 SLBC June 2026\Annexures\Final Annexures\"/>
    </mc:Choice>
  </mc:AlternateContent>
  <xr:revisionPtr revIDLastSave="0" documentId="13_ncr:1_{BAEFB85E-6334-4DC9-A261-4BCF117CBC58}" xr6:coauthVersionLast="47" xr6:coauthVersionMax="47" xr10:uidLastSave="{00000000-0000-0000-0000-000000000000}"/>
  <bookViews>
    <workbookView xWindow="-28920" yWindow="-120" windowWidth="29040" windowHeight="15720" activeTab="1" xr2:uid="{00000000-000D-0000-FFFF-FFFF00000000}"/>
  </bookViews>
  <sheets>
    <sheet name="Sheet1" sheetId="2" r:id="rId1"/>
    <sheet name="Sheet2" sheetId="3" r:id="rId2"/>
  </sheets>
  <definedNames>
    <definedName name="_xlnm.Print_Area" localSheetId="0">Sheet1!$A$1:$S$24</definedName>
    <definedName name="_xlnm.Print_Area" localSheetId="1">Sheet2!$A$1:$P$53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3" i="3" l="1"/>
  <c r="Q52" i="3" s="1"/>
  <c r="Q16" i="3"/>
  <c r="Q40" i="3"/>
  <c r="Q51" i="3"/>
  <c r="M38" i="3"/>
  <c r="M37" i="3"/>
  <c r="M36" i="3"/>
  <c r="M35" i="3"/>
  <c r="M34" i="3"/>
  <c r="M33" i="3"/>
  <c r="M32" i="3"/>
  <c r="M31" i="3"/>
  <c r="M30" i="3"/>
  <c r="M29" i="3"/>
  <c r="M28" i="3"/>
  <c r="M27" i="3"/>
  <c r="M26" i="3"/>
  <c r="M25" i="3"/>
  <c r="M24" i="3"/>
  <c r="M23" i="3"/>
  <c r="W22" i="2" l="1"/>
  <c r="V22" i="2"/>
  <c r="U22" i="2"/>
  <c r="T22" i="2"/>
  <c r="S22" i="2"/>
  <c r="R22" i="2"/>
  <c r="K22" i="2"/>
  <c r="J22" i="2"/>
  <c r="I22" i="2"/>
  <c r="H22" i="2"/>
  <c r="G22" i="2"/>
  <c r="F22" i="2"/>
  <c r="E22" i="2"/>
  <c r="D22" i="2"/>
  <c r="C22" i="2"/>
  <c r="V51" i="3"/>
  <c r="U51" i="3"/>
  <c r="T51" i="3"/>
  <c r="S51" i="3"/>
  <c r="R51" i="3"/>
  <c r="K51" i="3"/>
  <c r="J51" i="3"/>
  <c r="I51" i="3"/>
  <c r="H51" i="3"/>
  <c r="G51" i="3"/>
  <c r="F51" i="3"/>
  <c r="E51" i="3"/>
  <c r="D51" i="3"/>
  <c r="C51" i="3"/>
  <c r="M50" i="3"/>
  <c r="M49" i="3"/>
  <c r="M48" i="3"/>
  <c r="M47" i="3"/>
  <c r="M46" i="3"/>
  <c r="M45" i="3"/>
  <c r="M44" i="3"/>
  <c r="M43" i="3"/>
  <c r="M42" i="3"/>
  <c r="V40" i="3"/>
  <c r="U40" i="3"/>
  <c r="T40" i="3"/>
  <c r="S40" i="3"/>
  <c r="R40" i="3"/>
  <c r="K40" i="3"/>
  <c r="J40" i="3"/>
  <c r="I40" i="3"/>
  <c r="H40" i="3"/>
  <c r="G40" i="3"/>
  <c r="F40" i="3"/>
  <c r="E40" i="3"/>
  <c r="D40" i="3"/>
  <c r="C40" i="3"/>
  <c r="M22" i="3"/>
  <c r="M21" i="3"/>
  <c r="M20" i="3"/>
  <c r="M19" i="3"/>
  <c r="M18" i="3"/>
  <c r="V16" i="3"/>
  <c r="U16" i="3"/>
  <c r="T16" i="3"/>
  <c r="S16" i="3"/>
  <c r="R16" i="3"/>
  <c r="K16" i="3"/>
  <c r="J16" i="3"/>
  <c r="I16" i="3"/>
  <c r="H16" i="3"/>
  <c r="G16" i="3"/>
  <c r="F16" i="3"/>
  <c r="E16" i="3"/>
  <c r="D16" i="3"/>
  <c r="C16" i="3"/>
  <c r="M15" i="3"/>
  <c r="V13" i="3"/>
  <c r="V52" i="3" s="1"/>
  <c r="U13" i="3"/>
  <c r="T13" i="3"/>
  <c r="S13" i="3"/>
  <c r="S52" i="3" s="1"/>
  <c r="R13" i="3"/>
  <c r="K13" i="3"/>
  <c r="J13" i="3"/>
  <c r="I13" i="3"/>
  <c r="H13" i="3"/>
  <c r="H52" i="3" s="1"/>
  <c r="G13" i="3"/>
  <c r="G52" i="3" s="1"/>
  <c r="F13" i="3"/>
  <c r="E13" i="3"/>
  <c r="D13" i="3"/>
  <c r="C13" i="3"/>
  <c r="L8" i="3"/>
  <c r="O8" i="3" s="1"/>
  <c r="D6" i="3"/>
  <c r="C6" i="3"/>
  <c r="U52" i="3" l="1"/>
  <c r="I52" i="3"/>
  <c r="C52" i="3"/>
  <c r="J52" i="3"/>
  <c r="D52" i="3"/>
  <c r="K52" i="3"/>
  <c r="R52" i="3"/>
  <c r="E52" i="3"/>
  <c r="F52" i="3"/>
  <c r="T52" i="3"/>
  <c r="M40" i="3"/>
  <c r="M16" i="3"/>
  <c r="M51" i="3"/>
  <c r="M52" i="3" l="1"/>
</calcChain>
</file>

<file path=xl/sharedStrings.xml><?xml version="1.0" encoding="utf-8"?>
<sst xmlns="http://schemas.openxmlformats.org/spreadsheetml/2006/main" count="105" uniqueCount="75">
  <si>
    <t>Page 1</t>
  </si>
  <si>
    <t>(Amount Rupees in Lakhs)</t>
  </si>
  <si>
    <t>No.</t>
  </si>
  <si>
    <t xml:space="preserve">Bank </t>
  </si>
  <si>
    <t xml:space="preserve"> Total Adv  JUNE  25</t>
  </si>
  <si>
    <t>JUNE  2026</t>
  </si>
  <si>
    <t>Agri Adv</t>
  </si>
  <si>
    <t>MSME</t>
  </si>
  <si>
    <t>Other PS</t>
  </si>
  <si>
    <t>Total for Priority</t>
  </si>
  <si>
    <t>A/c</t>
  </si>
  <si>
    <t>Amt</t>
  </si>
  <si>
    <t>A/C</t>
  </si>
  <si>
    <t>June 2026</t>
  </si>
  <si>
    <t xml:space="preserve">NATIONALISED BANKS  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</si>
  <si>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</si>
  <si>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</si>
  <si>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</si>
  <si>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</si>
  <si>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</si>
  <si>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</si>
  <si>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</si>
  <si>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</si>
  <si>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</si>
  <si>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</si>
  <si>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</si>
  <si>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SUB TOTAL</t>
  </si>
  <si>
    <t>STATE BANK OF INDIA</t>
  </si>
  <si>
    <t xml:space="preserve"> BANK WISE SUMMARY OF Agriculture, MSME, Other PS and Total PS AS OF  JUNE  2026</t>
  </si>
  <si>
    <t>Page 2</t>
  </si>
  <si>
    <t>CO-OPERATIVE BANKS</t>
  </si>
  <si>
    <t>DCCB</t>
  </si>
  <si>
    <t>GSCB</t>
  </si>
  <si>
    <t>REGIONAL RURAL BANKS</t>
  </si>
  <si>
    <t>GUJARAT GRAMIN BANK</t>
  </si>
  <si>
    <t>PRIVATE  BANKS</t>
  </si>
  <si>
    <t>AXIS BANK</t>
  </si>
  <si>
    <t>CSB BANK LIMITED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</si>
  <si>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</si>
  <si>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</si>
  <si>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</si>
  <si>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</si>
  <si>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</si>
  <si>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</si>
  <si>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</si>
  <si>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</si>
  <si>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</si>
  <si>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</si>
  <si>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</si>
  <si>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</si>
  <si>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</si>
  <si>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</si>
  <si>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</si>
  <si>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</si>
  <si>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</si>
  <si>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</si>
  <si>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BANDHAN BANK</t>
  </si>
  <si>
    <t>SBM BANK</t>
  </si>
  <si>
    <t>SMALL FINANCE BANK</t>
  </si>
  <si>
    <t>EQUITAS SMALL FIN. BANK</t>
  </si>
  <si>
    <t>UJJIVAN SMALL FIN. BANK</t>
  </si>
  <si>
    <t>JANA SMALL FIN. BANK</t>
  </si>
  <si>
    <t>AU SMALL FIN.BANK</t>
  </si>
  <si>
    <t>SURYODAY SMALL FIN. BANK</t>
  </si>
  <si>
    <t>ESAF SMALL FIN. BANK</t>
  </si>
  <si>
    <t>UNITY SMALL FINANCE BANK</t>
  </si>
  <si>
    <t>SHIVALIK SMALL FINANCE BANK</t>
  </si>
  <si>
    <t>UTKARSH SMALL FIN. BANK</t>
  </si>
  <si>
    <t>GRAND TOTAL</t>
  </si>
  <si>
    <t>Source:     Member(Banks)</t>
  </si>
  <si>
    <t xml:space="preserve"> BANK WISE SUMMARY OF Agriculture, MSME, Other PS and Total PS AS OF QUARTER ENDED JUNE  2026</t>
  </si>
  <si>
    <t>Source: Data submitted on rbiacp.slbcindia.com portal by member Banks.</t>
  </si>
  <si>
    <t>Annexure - 8</t>
  </si>
  <si>
    <t>% of Agri Adv. To Total Adv. Of the corresponding quarter in the previous year.</t>
  </si>
  <si>
    <t>% of PSA Adv. To Total Adv. Of the corresponding quarter in the previous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</si>
</sst>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0"/>
      <name val="Arial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name val="Arial"/>
      <family val="2"/>
    </font>
    <font>
      <b/>
      <sz val="18"/>
      <name val="Arial Black"/>
      <family val="2"/>
    </font>
    <font>
      <sz val="16"/>
      <name val="Arial Black"/>
      <family val="2"/>
    </font>
    <font>
      <sz val="12"/>
      <name val="Arial"/>
      <family val="2"/>
    </font>
    <font>
      <b/>
      <sz val="12"/>
      <name val="Arial Black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13"/>
      <name val="Arial"/>
      <family val="2"/>
    </font>
    <font>
      <b/>
      <sz val="12"/>
      <name val="Arial Black"/>
      <family val="2"/>
    </font>
    <font>
      <b/>
      <sz val="13"/>
      <name val="Arial"/>
      <family val="2"/>
    </font>
    <font>
      <b/>
      <sz val="1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4">
    <xf numFmtId="0" fontId="0" fillId="0" borderId="0"/>
    <xf numFmtId="0" fontId="4" fillId="2" borderId="0"/>
    <xf numFmtId="0" fontId="4" fillId="3" borderId="0"/>
    <xf numFmtId="0" fontId="4" fillId="4" borderId="0"/>
    <xf numFmtId="0" fontId="4" fillId="5" borderId="0"/>
    <xf numFmtId="0" fontId="4" fillId="6" borderId="0"/>
    <xf numFmtId="0" fontId="4" fillId="7" borderId="0"/>
    <xf numFmtId="0" fontId="4" fillId="8" borderId="0"/>
    <xf numFmtId="0" fontId="4" fillId="9" borderId="0"/>
    <xf numFmtId="0" fontId="4" fillId="10" borderId="0"/>
    <xf numFmtId="0" fontId="4" fillId="11" borderId="0"/>
    <xf numFmtId="0" fontId="4" fillId="12" borderId="0"/>
    <xf numFmtId="0" fontId="4" fillId="13" borderId="0"/>
    <xf numFmtId="0" fontId="5" fillId="14" borderId="0"/>
    <xf numFmtId="0" fontId="5" fillId="15" borderId="0"/>
    <xf numFmtId="0" fontId="5" fillId="16" borderId="0"/>
    <xf numFmtId="0" fontId="5" fillId="17" borderId="0"/>
    <xf numFmtId="0" fontId="5" fillId="18" borderId="0"/>
    <xf numFmtId="0" fontId="5" fillId="19" borderId="0"/>
    <xf numFmtId="0" fontId="5" fillId="20" borderId="0"/>
    <xf numFmtId="0" fontId="5" fillId="21" borderId="0"/>
    <xf numFmtId="0" fontId="5" fillId="22" borderId="0"/>
    <xf numFmtId="0" fontId="5" fillId="23" borderId="0"/>
    <xf numFmtId="0" fontId="5" fillId="24" borderId="0"/>
    <xf numFmtId="0" fontId="5" fillId="25" borderId="0"/>
    <xf numFmtId="0" fontId="6" fillId="26" borderId="0"/>
    <xf numFmtId="0" fontId="7" fillId="27" borderId="1"/>
    <xf numFmtId="0" fontId="8" fillId="28" borderId="2"/>
    <xf numFmtId="0" fontId="9" fillId="0" borderId="0"/>
    <xf numFmtId="0" fontId="10" fillId="29" borderId="0"/>
    <xf numFmtId="0" fontId="11" fillId="0" borderId="3"/>
    <xf numFmtId="0" fontId="12" fillId="0" borderId="4"/>
    <xf numFmtId="0" fontId="13" fillId="0" borderId="5"/>
    <xf numFmtId="0" fontId="13" fillId="0" borderId="0"/>
    <xf numFmtId="0" fontId="14" fillId="30" borderId="1"/>
    <xf numFmtId="0" fontId="15" fillId="0" borderId="6"/>
    <xf numFmtId="0" fontId="16" fillId="31" borderId="0"/>
    <xf numFmtId="0" fontId="1" fillId="0" borderId="0"/>
    <xf numFmtId="0" fontId="4" fillId="0" borderId="0"/>
    <xf numFmtId="0" fontId="4" fillId="32" borderId="7"/>
    <xf numFmtId="0" fontId="17" fillId="27" borderId="8"/>
    <xf numFmtId="0" fontId="18" fillId="0" borderId="0"/>
    <xf numFmtId="0" fontId="19" fillId="0" borderId="9"/>
    <xf numFmtId="0" fontId="20" fillId="0" borderId="0"/>
  </cellStyleXfs>
  <cellXfs count="76">
    <xf numFmtId="0" fontId="0" fillId="0" borderId="0" xfId="0"/>
    <xf numFmtId="0" fontId="2" fillId="0" borderId="0" xfId="37" applyFont="1" applyAlignment="1">
      <alignment horizontal="left"/>
    </xf>
    <xf numFmtId="0" fontId="2" fillId="0" borderId="0" xfId="0" applyFont="1"/>
    <xf numFmtId="2" fontId="2" fillId="0" borderId="0" xfId="37" applyNumberFormat="1" applyFont="1" applyAlignment="1">
      <alignment horizontal="left"/>
    </xf>
    <xf numFmtId="0" fontId="3" fillId="0" borderId="0" xfId="0" applyFont="1"/>
    <xf numFmtId="0" fontId="21" fillId="0" borderId="0" xfId="37" applyFont="1" applyAlignment="1">
      <alignment horizontal="left"/>
    </xf>
    <xf numFmtId="2" fontId="21" fillId="0" borderId="0" xfId="37" applyNumberFormat="1" applyFont="1" applyAlignment="1">
      <alignment horizontal="left"/>
    </xf>
    <xf numFmtId="0" fontId="22" fillId="0" borderId="0" xfId="0" applyFont="1" applyAlignment="1">
      <alignment horizontal="center"/>
    </xf>
    <xf numFmtId="0" fontId="0" fillId="0" borderId="0" xfId="0" applyAlignment="1">
      <alignment vertical="center"/>
    </xf>
    <xf numFmtId="0" fontId="3" fillId="0" borderId="0" xfId="37" applyFont="1" applyAlignment="1">
      <alignment horizontal="center"/>
    </xf>
    <xf numFmtId="0" fontId="3" fillId="0" borderId="0" xfId="37" applyFont="1" applyAlignment="1">
      <alignment horizontal="left" vertical="center"/>
    </xf>
    <xf numFmtId="0" fontId="3" fillId="0" borderId="10" xfId="37" applyFont="1" applyBorder="1" applyAlignment="1">
      <alignment horizontal="center" vertical="center" wrapText="1"/>
    </xf>
    <xf numFmtId="2" fontId="3" fillId="0" borderId="10" xfId="37" applyNumberFormat="1" applyFont="1" applyBorder="1" applyAlignment="1">
      <alignment horizontal="center" vertical="center" wrapText="1"/>
    </xf>
    <xf numFmtId="0" fontId="3" fillId="0" borderId="10" xfId="37" applyFont="1" applyBorder="1" applyAlignment="1">
      <alignment horizontal="center" vertical="center"/>
    </xf>
    <xf numFmtId="0" fontId="27" fillId="0" borderId="0" xfId="0" applyFont="1"/>
    <xf numFmtId="0" fontId="25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25" fillId="0" borderId="10" xfId="0" applyFont="1" applyBorder="1"/>
    <xf numFmtId="0" fontId="2" fillId="0" borderId="10" xfId="0" applyFont="1" applyBorder="1" applyAlignment="1">
      <alignment horizontal="right"/>
    </xf>
    <xf numFmtId="0" fontId="2" fillId="0" borderId="11" xfId="0" applyFont="1" applyBorder="1"/>
    <xf numFmtId="0" fontId="28" fillId="0" borderId="11" xfId="0" applyFont="1" applyBorder="1"/>
    <xf numFmtId="3" fontId="2" fillId="0" borderId="11" xfId="0" applyNumberFormat="1" applyFont="1" applyBorder="1" applyAlignment="1">
      <alignment horizontal="right"/>
    </xf>
    <xf numFmtId="0" fontId="2" fillId="0" borderId="11" xfId="0" applyFont="1" applyBorder="1" applyAlignment="1">
      <alignment horizontal="right"/>
    </xf>
    <xf numFmtId="0" fontId="0" fillId="0" borderId="11" xfId="0" applyBorder="1"/>
    <xf numFmtId="0" fontId="29" fillId="0" borderId="11" xfId="0" applyFont="1" applyBorder="1"/>
    <xf numFmtId="0" fontId="27" fillId="0" borderId="11" xfId="0" applyFont="1" applyBorder="1"/>
    <xf numFmtId="0" fontId="30" fillId="0" borderId="11" xfId="0" applyFont="1" applyBorder="1"/>
    <xf numFmtId="2" fontId="31" fillId="0" borderId="11" xfId="0" applyNumberFormat="1" applyFont="1" applyBorder="1"/>
    <xf numFmtId="0" fontId="2" fillId="0" borderId="10" xfId="0" applyFont="1" applyBorder="1" applyAlignment="1">
      <alignment vertical="center" wrapText="1"/>
    </xf>
    <xf numFmtId="0" fontId="21" fillId="0" borderId="0" xfId="0" applyFont="1"/>
    <xf numFmtId="0" fontId="0" fillId="0" borderId="11" xfId="0" applyBorder="1" applyAlignment="1">
      <alignment horizontal="center"/>
    </xf>
    <xf numFmtId="0" fontId="28" fillId="0" borderId="11" xfId="0" applyFont="1" applyBorder="1" applyAlignment="1">
      <alignment horizontal="center"/>
    </xf>
    <xf numFmtId="0" fontId="28" fillId="0" borderId="11" xfId="0" applyFont="1" applyBorder="1"/>
    <xf numFmtId="0" fontId="25" fillId="0" borderId="18" xfId="0" applyFont="1" applyBorder="1"/>
    <xf numFmtId="0" fontId="26" fillId="0" borderId="0" xfId="0" applyFont="1" applyAlignment="1">
      <alignment horizontal="right"/>
    </xf>
    <xf numFmtId="0" fontId="23" fillId="0" borderId="0" xfId="37" applyFont="1" applyAlignment="1">
      <alignment horizontal="center"/>
    </xf>
    <xf numFmtId="0" fontId="3" fillId="0" borderId="10" xfId="37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3" fillId="0" borderId="10" xfId="37" applyFont="1" applyBorder="1" applyAlignment="1">
      <alignment horizontal="center" vertical="center" wrapText="1"/>
    </xf>
    <xf numFmtId="17" fontId="21" fillId="0" borderId="10" xfId="37" applyNumberFormat="1" applyFont="1" applyBorder="1" applyAlignment="1">
      <alignment horizontal="center"/>
    </xf>
    <xf numFmtId="0" fontId="21" fillId="0" borderId="10" xfId="37" applyFont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17" fontId="3" fillId="0" borderId="12" xfId="37" applyNumberFormat="1" applyFont="1" applyBorder="1" applyAlignment="1">
      <alignment horizontal="center" vertical="center" wrapText="1"/>
    </xf>
    <xf numFmtId="17" fontId="3" fillId="0" borderId="19" xfId="37" applyNumberFormat="1" applyFont="1" applyBorder="1" applyAlignment="1">
      <alignment horizontal="center" vertical="center" wrapText="1"/>
    </xf>
    <xf numFmtId="17" fontId="3" fillId="0" borderId="13" xfId="37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/>
    </xf>
    <xf numFmtId="0" fontId="31" fillId="0" borderId="11" xfId="0" applyFont="1" applyBorder="1"/>
    <xf numFmtId="0" fontId="21" fillId="0" borderId="0" xfId="0" applyFont="1" applyAlignment="1">
      <alignment horizontal="right"/>
    </xf>
    <xf numFmtId="0" fontId="30" fillId="0" borderId="11" xfId="0" applyFont="1" applyBorder="1" applyAlignment="1">
      <alignment horizontal="center"/>
    </xf>
    <xf numFmtId="0" fontId="30" fillId="0" borderId="11" xfId="0" applyFont="1" applyBorder="1"/>
    <xf numFmtId="0" fontId="0" fillId="0" borderId="11" xfId="0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37" applyFont="1" applyAlignment="1">
      <alignment horizontal="center"/>
    </xf>
    <xf numFmtId="0" fontId="21" fillId="0" borderId="0" xfId="37" applyFont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5" fillId="0" borderId="18" xfId="0" applyFont="1" applyBorder="1" applyAlignment="1">
      <alignment horizontal="center"/>
    </xf>
    <xf numFmtId="0" fontId="29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12" xfId="0" applyFont="1" applyBorder="1" applyAlignment="1">
      <alignment horizontal="right"/>
    </xf>
    <xf numFmtId="0" fontId="2" fillId="0" borderId="19" xfId="0" applyFont="1" applyBorder="1" applyAlignment="1">
      <alignment horizontal="right"/>
    </xf>
    <xf numFmtId="0" fontId="2" fillId="0" borderId="13" xfId="0" applyFont="1" applyBorder="1" applyAlignment="1">
      <alignment horizontal="right"/>
    </xf>
    <xf numFmtId="2" fontId="2" fillId="0" borderId="12" xfId="0" applyNumberFormat="1" applyFont="1" applyBorder="1" applyAlignment="1">
      <alignment horizontal="right"/>
    </xf>
    <xf numFmtId="2" fontId="2" fillId="0" borderId="19" xfId="0" applyNumberFormat="1" applyFont="1" applyBorder="1" applyAlignment="1">
      <alignment horizontal="right"/>
    </xf>
    <xf numFmtId="2" fontId="2" fillId="0" borderId="13" xfId="0" applyNumberFormat="1" applyFont="1" applyBorder="1" applyAlignment="1">
      <alignment horizontal="right"/>
    </xf>
    <xf numFmtId="2" fontId="27" fillId="0" borderId="12" xfId="0" applyNumberFormat="1" applyFont="1" applyBorder="1" applyAlignment="1">
      <alignment horizontal="right"/>
    </xf>
    <xf numFmtId="2" fontId="27" fillId="0" borderId="19" xfId="0" applyNumberFormat="1" applyFont="1" applyBorder="1" applyAlignment="1">
      <alignment horizontal="right"/>
    </xf>
    <xf numFmtId="2" fontId="27" fillId="0" borderId="13" xfId="0" applyNumberFormat="1" applyFont="1" applyBorder="1" applyAlignment="1">
      <alignment horizontal="right"/>
    </xf>
    <xf numFmtId="0" fontId="29" fillId="0" borderId="11" xfId="0" applyFont="1" applyBorder="1" applyAlignment="1">
      <alignment horizontal="right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 xr:uid="{00000000-0005-0000-0000-000025000000}"/>
    <cellStyle name="Normal 3" xfId="38" xr:uid="{00000000-0005-0000-0000-000026000000}"/>
    <cellStyle name="Note 2" xfId="39" xr:uid="{00000000-0005-0000-0000-000027000000}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24"/>
  <sheetViews>
    <sheetView view="pageBreakPreview" topLeftCell="A2" zoomScale="90" zoomScaleNormal="90" zoomScaleSheetLayoutView="90" workbookViewId="0">
      <selection activeCell="L9" sqref="L9:Q22"/>
    </sheetView>
  </sheetViews>
  <sheetFormatPr defaultColWidth="9.140625" defaultRowHeight="15" x14ac:dyDescent="0.25"/>
  <cols>
    <col min="1" max="1" width="7.140625" style="57" customWidth="1"/>
    <col min="2" max="2" width="33.28515625" style="2" customWidth="1"/>
    <col min="3" max="3" width="16.85546875" style="2" customWidth="1"/>
    <col min="4" max="4" width="12.85546875" style="2" customWidth="1"/>
    <col min="5" max="5" width="14.5703125" style="2" customWidth="1"/>
    <col min="6" max="6" width="12.5703125" style="2" customWidth="1"/>
    <col min="7" max="7" width="15" style="2" customWidth="1"/>
    <col min="8" max="8" width="13.140625" style="2" customWidth="1"/>
    <col min="9" max="9" width="14.42578125" style="2" customWidth="1"/>
    <col min="10" max="10" width="12.7109375" style="2" customWidth="1"/>
    <col min="11" max="11" width="14.5703125" style="2" bestFit="1" customWidth="1"/>
    <col min="12" max="12" width="11.140625" style="2" customWidth="1"/>
    <col min="13" max="13" width="4.5703125" style="2" customWidth="1"/>
    <col min="14" max="14" width="7.7109375" style="2" customWidth="1"/>
    <col min="15" max="15" width="16" style="2" customWidth="1"/>
    <col min="16" max="16" width="6.7109375" style="2" customWidth="1"/>
    <col min="17" max="17" width="5" style="2" customWidth="1"/>
    <col min="18" max="18" width="9.140625" style="2" hidden="1" customWidth="1"/>
    <col min="19" max="24" width="0" style="2" hidden="1" customWidth="1"/>
    <col min="25" max="25" width="4.42578125" style="2" customWidth="1"/>
    <col min="26" max="26" width="5.140625" style="2" hidden="1" customWidth="1"/>
    <col min="27" max="27" width="6.42578125" style="2" hidden="1" customWidth="1"/>
    <col min="28" max="28" width="9.140625" style="2" customWidth="1"/>
    <col min="29" max="16384" width="9.140625" style="2"/>
  </cols>
  <sheetData>
    <row r="1" spans="1:23" hidden="1" x14ac:dyDescent="0.25"/>
    <row r="2" spans="1:23" ht="20.25" x14ac:dyDescent="0.3">
      <c r="A2" s="36" t="s">
        <v>72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</row>
    <row r="3" spans="1:23" ht="24.75" x14ac:dyDescent="0.5">
      <c r="A3" s="37" t="s">
        <v>70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</row>
    <row r="4" spans="1:23" ht="15.75" x14ac:dyDescent="0.25">
      <c r="A4" s="58"/>
      <c r="B4" s="1"/>
      <c r="D4" s="1"/>
      <c r="E4" s="1"/>
      <c r="F4" s="3"/>
      <c r="G4" s="1"/>
      <c r="H4" s="1"/>
      <c r="I4" s="1"/>
      <c r="J4" s="1"/>
      <c r="K4" s="1"/>
      <c r="L4" s="1"/>
      <c r="M4" s="1"/>
      <c r="N4" s="3"/>
      <c r="O4" s="3" t="s">
        <v>0</v>
      </c>
      <c r="P4" s="3"/>
      <c r="Q4" s="9"/>
    </row>
    <row r="5" spans="1:23" ht="23.25" x14ac:dyDescent="0.35">
      <c r="A5" s="59"/>
      <c r="B5" s="5"/>
      <c r="D5" s="5"/>
      <c r="E5" s="5"/>
      <c r="F5" s="6"/>
      <c r="G5" s="5"/>
      <c r="H5" s="5"/>
      <c r="I5" s="5"/>
      <c r="J5" s="5"/>
      <c r="K5" s="5"/>
      <c r="L5" s="5"/>
      <c r="M5" s="5"/>
      <c r="N5" s="10" t="s">
        <v>1</v>
      </c>
      <c r="Q5" s="9"/>
    </row>
    <row r="6" spans="1:23" ht="23.25" customHeight="1" x14ac:dyDescent="0.35">
      <c r="A6" s="40" t="s">
        <v>2</v>
      </c>
      <c r="B6" s="40" t="s">
        <v>3</v>
      </c>
      <c r="C6" s="40" t="s">
        <v>4</v>
      </c>
      <c r="D6" s="41" t="s">
        <v>5</v>
      </c>
      <c r="E6" s="42"/>
      <c r="F6" s="42"/>
      <c r="G6" s="42"/>
      <c r="H6" s="42"/>
      <c r="I6" s="42"/>
      <c r="J6" s="42"/>
      <c r="K6" s="42"/>
      <c r="L6" s="43" t="s">
        <v>73</v>
      </c>
      <c r="M6" s="43"/>
      <c r="N6" s="43"/>
      <c r="O6" s="43" t="s">
        <v>74</v>
      </c>
      <c r="P6" s="43"/>
      <c r="Q6" s="43"/>
    </row>
    <row r="7" spans="1:23" ht="53.25" customHeight="1" x14ac:dyDescent="0.25">
      <c r="A7" s="40"/>
      <c r="B7" s="40"/>
      <c r="C7" s="40"/>
      <c r="D7" s="38" t="s">
        <v>6</v>
      </c>
      <c r="E7" s="39"/>
      <c r="F7" s="38" t="s">
        <v>7</v>
      </c>
      <c r="G7" s="39"/>
      <c r="H7" s="38" t="s">
        <v>8</v>
      </c>
      <c r="I7" s="39"/>
      <c r="J7" s="40" t="s">
        <v>9</v>
      </c>
      <c r="K7" s="40"/>
      <c r="L7" s="43"/>
      <c r="M7" s="43"/>
      <c r="N7" s="43"/>
      <c r="O7" s="43"/>
      <c r="P7" s="43"/>
      <c r="Q7" s="43"/>
    </row>
    <row r="8" spans="1:23" s="4" customFormat="1" ht="53.25" customHeight="1" x14ac:dyDescent="0.25">
      <c r="A8" s="40"/>
      <c r="B8" s="40"/>
      <c r="C8" s="40"/>
      <c r="D8" s="11" t="s">
        <v>10</v>
      </c>
      <c r="E8" s="13" t="s">
        <v>11</v>
      </c>
      <c r="F8" s="12" t="s">
        <v>10</v>
      </c>
      <c r="G8" s="13" t="s">
        <v>11</v>
      </c>
      <c r="H8" s="11" t="s">
        <v>10</v>
      </c>
      <c r="I8" s="13" t="s">
        <v>11</v>
      </c>
      <c r="J8" s="11" t="s">
        <v>12</v>
      </c>
      <c r="K8" s="11" t="s">
        <v>11</v>
      </c>
      <c r="L8" s="44" t="s">
        <v>13</v>
      </c>
      <c r="M8" s="45"/>
      <c r="N8" s="46"/>
      <c r="O8" s="44" t="s">
        <v>13</v>
      </c>
      <c r="P8" s="45"/>
      <c r="Q8" s="46"/>
    </row>
    <row r="9" spans="1:23" ht="18.75" customHeight="1" x14ac:dyDescent="0.4">
      <c r="A9" s="60"/>
      <c r="B9" s="19" t="s">
        <v>14</v>
      </c>
      <c r="C9" s="20"/>
      <c r="D9" s="20"/>
      <c r="E9" s="20"/>
      <c r="F9" s="20"/>
      <c r="G9" s="20"/>
      <c r="H9" s="20"/>
      <c r="I9" s="20"/>
      <c r="J9" s="20"/>
      <c r="K9" s="20"/>
      <c r="L9" s="66"/>
      <c r="M9" s="67"/>
      <c r="N9" s="68"/>
      <c r="O9" s="66"/>
      <c r="P9" s="67"/>
      <c r="Q9" s="68"/>
      <c r="R9" s="21"/>
      <c r="S9" s="21"/>
      <c r="T9" s="21"/>
      <c r="U9" s="21"/>
      <c r="V9" s="21"/>
      <c r="W9" s="21"/>
    </row>
    <row r="10" spans="1:23" x14ac:dyDescent="0.25">
      <c r="A10" s="61">
        <v>1</v>
      </c>
      <c r="B10" s="21" t="s">
        <v>15</v>
      </c>
      <c r="C10" s="23">
        <v>12769018</v>
      </c>
      <c r="D10" s="23">
        <v>1118147</v>
      </c>
      <c r="E10" s="23">
        <v>3415017</v>
      </c>
      <c r="F10" s="23">
        <v>209371</v>
      </c>
      <c r="G10" s="23">
        <v>2817635</v>
      </c>
      <c r="H10" s="23">
        <v>146250</v>
      </c>
      <c r="I10" s="23">
        <v>1497557</v>
      </c>
      <c r="J10" s="23">
        <v>1473768</v>
      </c>
      <c r="K10" s="23">
        <v>7730209</v>
      </c>
      <c r="L10" s="69">
        <v>26.744554671314585</v>
      </c>
      <c r="M10" s="70"/>
      <c r="N10" s="71"/>
      <c r="O10" s="69">
        <v>60.538790062007898</v>
      </c>
      <c r="P10" s="70"/>
      <c r="Q10" s="71"/>
      <c r="R10" s="21">
        <v>12634426</v>
      </c>
      <c r="S10" s="21">
        <v>12634426</v>
      </c>
      <c r="T10" s="21">
        <v>3421919</v>
      </c>
      <c r="U10" s="21">
        <v>3421919</v>
      </c>
      <c r="V10" s="21">
        <v>7597820</v>
      </c>
      <c r="W10" s="21">
        <v>7597820</v>
      </c>
    </row>
    <row r="11" spans="1:23" x14ac:dyDescent="0.25">
      <c r="A11" s="61">
        <v>2</v>
      </c>
      <c r="B11" s="21" t="s">
        <v>16</v>
      </c>
      <c r="C11" s="23">
        <v>3460954</v>
      </c>
      <c r="D11" s="23">
        <v>199946</v>
      </c>
      <c r="E11" s="23">
        <v>848002</v>
      </c>
      <c r="F11" s="23">
        <v>74514</v>
      </c>
      <c r="G11" s="23">
        <v>1044766</v>
      </c>
      <c r="H11" s="23">
        <v>37350</v>
      </c>
      <c r="I11" s="23">
        <v>414718</v>
      </c>
      <c r="J11" s="23">
        <v>311810</v>
      </c>
      <c r="K11" s="23">
        <v>2307486</v>
      </c>
      <c r="L11" s="69">
        <v>24.501972577503199</v>
      </c>
      <c r="M11" s="70">
        <v>24.501972577503199</v>
      </c>
      <c r="N11" s="71"/>
      <c r="O11" s="69">
        <v>66.671963857364176</v>
      </c>
      <c r="P11" s="70">
        <v>66.671963857364176</v>
      </c>
      <c r="Q11" s="71"/>
      <c r="R11" s="21">
        <v>3153557</v>
      </c>
      <c r="S11" s="21">
        <v>3153557</v>
      </c>
      <c r="T11" s="21">
        <v>822883</v>
      </c>
      <c r="U11" s="21">
        <v>822883</v>
      </c>
      <c r="V11" s="21">
        <v>2239429</v>
      </c>
      <c r="W11" s="21">
        <v>2239429</v>
      </c>
    </row>
    <row r="12" spans="1:23" x14ac:dyDescent="0.25">
      <c r="A12" s="61">
        <v>3</v>
      </c>
      <c r="B12" s="21" t="s">
        <v>17</v>
      </c>
      <c r="C12" s="23">
        <v>757841</v>
      </c>
      <c r="D12" s="23">
        <v>5228</v>
      </c>
      <c r="E12" s="23">
        <v>52435</v>
      </c>
      <c r="F12" s="23">
        <v>7262</v>
      </c>
      <c r="G12" s="23">
        <v>280863</v>
      </c>
      <c r="H12" s="23">
        <v>6349</v>
      </c>
      <c r="I12" s="23">
        <v>82802</v>
      </c>
      <c r="J12" s="23">
        <v>18839</v>
      </c>
      <c r="K12" s="23">
        <v>416100</v>
      </c>
      <c r="L12" s="69">
        <v>6.9189975205880909</v>
      </c>
      <c r="M12" s="70">
        <v>6.9189975205880909</v>
      </c>
      <c r="N12" s="71"/>
      <c r="O12" s="69">
        <v>54.905976319570996</v>
      </c>
      <c r="P12" s="70">
        <v>54.905976319570996</v>
      </c>
      <c r="Q12" s="71"/>
      <c r="R12" s="21">
        <v>734485</v>
      </c>
      <c r="S12" s="21">
        <v>734485</v>
      </c>
      <c r="T12" s="21">
        <v>53311</v>
      </c>
      <c r="U12" s="21">
        <v>53311</v>
      </c>
      <c r="V12" s="21">
        <v>407720</v>
      </c>
      <c r="W12" s="21">
        <v>407720</v>
      </c>
    </row>
    <row r="13" spans="1:23" x14ac:dyDescent="0.25">
      <c r="A13" s="61">
        <v>4</v>
      </c>
      <c r="B13" s="21" t="s">
        <v>18</v>
      </c>
      <c r="C13" s="23">
        <v>1892197</v>
      </c>
      <c r="D13" s="23">
        <v>36708</v>
      </c>
      <c r="E13" s="23">
        <v>199652</v>
      </c>
      <c r="F13" s="23">
        <v>24994</v>
      </c>
      <c r="G13" s="23">
        <v>643700</v>
      </c>
      <c r="H13" s="23">
        <v>24072</v>
      </c>
      <c r="I13" s="23">
        <v>229918</v>
      </c>
      <c r="J13" s="23">
        <v>85774</v>
      </c>
      <c r="K13" s="23">
        <v>1073271</v>
      </c>
      <c r="L13" s="69">
        <v>10.551332657223323</v>
      </c>
      <c r="M13" s="70">
        <v>10.551332657223323</v>
      </c>
      <c r="N13" s="71"/>
      <c r="O13" s="69">
        <v>56.720891112289053</v>
      </c>
      <c r="P13" s="70">
        <v>56.720891112289053</v>
      </c>
      <c r="Q13" s="71"/>
      <c r="R13" s="21">
        <v>1805359</v>
      </c>
      <c r="S13" s="21">
        <v>1805359</v>
      </c>
      <c r="T13" s="21">
        <v>196411</v>
      </c>
      <c r="U13" s="21">
        <v>196411</v>
      </c>
      <c r="V13" s="21">
        <v>1014114</v>
      </c>
      <c r="W13" s="21">
        <v>1014114</v>
      </c>
    </row>
    <row r="14" spans="1:23" x14ac:dyDescent="0.25">
      <c r="A14" s="61">
        <v>5</v>
      </c>
      <c r="B14" s="21" t="s">
        <v>19</v>
      </c>
      <c r="C14" s="23">
        <v>1686311</v>
      </c>
      <c r="D14" s="23">
        <v>66527</v>
      </c>
      <c r="E14" s="23">
        <v>286894</v>
      </c>
      <c r="F14" s="23">
        <v>26883</v>
      </c>
      <c r="G14" s="23">
        <v>754729</v>
      </c>
      <c r="H14" s="23">
        <v>33290</v>
      </c>
      <c r="I14" s="23">
        <v>358547</v>
      </c>
      <c r="J14" s="23">
        <v>126700</v>
      </c>
      <c r="K14" s="23">
        <v>1400171</v>
      </c>
      <c r="L14" s="69">
        <v>17.01311323949141</v>
      </c>
      <c r="M14" s="70">
        <v>17.01311323949141</v>
      </c>
      <c r="N14" s="71"/>
      <c r="O14" s="69">
        <v>83.031599746428739</v>
      </c>
      <c r="P14" s="70">
        <v>83.031599746428739</v>
      </c>
      <c r="Q14" s="71"/>
      <c r="R14" s="21">
        <v>1655500</v>
      </c>
      <c r="S14" s="21">
        <v>1655500</v>
      </c>
      <c r="T14" s="21">
        <v>259414</v>
      </c>
      <c r="U14" s="21">
        <v>259414</v>
      </c>
      <c r="V14" s="21">
        <v>1337323</v>
      </c>
      <c r="W14" s="21">
        <v>1337323</v>
      </c>
    </row>
    <row r="15" spans="1:23" x14ac:dyDescent="0.25">
      <c r="A15" s="61">
        <v>6</v>
      </c>
      <c r="B15" s="21" t="s">
        <v>20</v>
      </c>
      <c r="C15" s="24">
        <v>2127702</v>
      </c>
      <c r="D15" s="24">
        <v>8320</v>
      </c>
      <c r="E15" s="24">
        <v>62723</v>
      </c>
      <c r="F15" s="24">
        <v>13200</v>
      </c>
      <c r="G15" s="24">
        <v>649784</v>
      </c>
      <c r="H15" s="24">
        <v>14790</v>
      </c>
      <c r="I15" s="24">
        <v>215190</v>
      </c>
      <c r="J15" s="24">
        <v>36310</v>
      </c>
      <c r="K15" s="24">
        <v>927697</v>
      </c>
      <c r="L15" s="69">
        <v>2.9479222184309641</v>
      </c>
      <c r="M15" s="70">
        <v>2.9479222184309641</v>
      </c>
      <c r="N15" s="71"/>
      <c r="O15" s="69">
        <v>43.600889598261411</v>
      </c>
      <c r="P15" s="70">
        <v>43.600889598261411</v>
      </c>
      <c r="Q15" s="71"/>
      <c r="R15" s="21">
        <v>1995505</v>
      </c>
      <c r="S15" s="21">
        <v>1995505</v>
      </c>
      <c r="T15" s="21">
        <v>61072</v>
      </c>
      <c r="U15" s="21">
        <v>61072</v>
      </c>
      <c r="V15" s="21">
        <v>895212</v>
      </c>
      <c r="W15" s="21">
        <v>895212</v>
      </c>
    </row>
    <row r="16" spans="1:23" x14ac:dyDescent="0.25">
      <c r="A16" s="61">
        <v>7</v>
      </c>
      <c r="B16" s="21" t="s">
        <v>21</v>
      </c>
      <c r="C16" s="21">
        <v>920569</v>
      </c>
      <c r="D16" s="21">
        <v>10959</v>
      </c>
      <c r="E16" s="21">
        <v>56563</v>
      </c>
      <c r="F16" s="21">
        <v>14173</v>
      </c>
      <c r="G16" s="21">
        <v>286296</v>
      </c>
      <c r="H16" s="21">
        <v>8124</v>
      </c>
      <c r="I16" s="21">
        <v>89205</v>
      </c>
      <c r="J16" s="21">
        <v>33256</v>
      </c>
      <c r="K16" s="21">
        <v>432065</v>
      </c>
      <c r="L16" s="69">
        <v>6.144352025757982</v>
      </c>
      <c r="M16" s="70">
        <v>6.144352025757982</v>
      </c>
      <c r="N16" s="71"/>
      <c r="O16" s="69">
        <v>46.934558952126352</v>
      </c>
      <c r="P16" s="70">
        <v>46.934558952126352</v>
      </c>
      <c r="Q16" s="71"/>
      <c r="R16" s="21">
        <v>805620</v>
      </c>
      <c r="S16" s="21">
        <v>805620</v>
      </c>
      <c r="T16" s="21">
        <v>53148</v>
      </c>
      <c r="U16" s="21">
        <v>53148</v>
      </c>
      <c r="V16" s="21">
        <v>401878</v>
      </c>
      <c r="W16" s="21">
        <v>401878</v>
      </c>
    </row>
    <row r="17" spans="1:23" x14ac:dyDescent="0.25">
      <c r="A17" s="61">
        <v>8</v>
      </c>
      <c r="B17" s="21" t="s">
        <v>22</v>
      </c>
      <c r="C17" s="21">
        <v>2658752</v>
      </c>
      <c r="D17" s="21">
        <v>45548</v>
      </c>
      <c r="E17" s="21">
        <v>313939</v>
      </c>
      <c r="F17" s="21">
        <v>28937</v>
      </c>
      <c r="G17" s="21">
        <v>1124472</v>
      </c>
      <c r="H17" s="21">
        <v>26018</v>
      </c>
      <c r="I17" s="21">
        <v>250393</v>
      </c>
      <c r="J17" s="21">
        <v>100503</v>
      </c>
      <c r="K17" s="21">
        <v>1688804</v>
      </c>
      <c r="L17" s="69">
        <v>11.807757925522951</v>
      </c>
      <c r="M17" s="70">
        <v>11.807757925522951</v>
      </c>
      <c r="N17" s="71"/>
      <c r="O17" s="69">
        <v>63.518673422718628</v>
      </c>
      <c r="P17" s="70">
        <v>63.518673422718628</v>
      </c>
      <c r="Q17" s="71"/>
      <c r="R17" s="21">
        <v>2670289</v>
      </c>
      <c r="S17" s="21">
        <v>2670289</v>
      </c>
      <c r="T17" s="21">
        <v>290746</v>
      </c>
      <c r="U17" s="21">
        <v>290746</v>
      </c>
      <c r="V17" s="21">
        <v>1610687</v>
      </c>
      <c r="W17" s="21">
        <v>1610687</v>
      </c>
    </row>
    <row r="18" spans="1:23" x14ac:dyDescent="0.25">
      <c r="A18" s="61">
        <v>9</v>
      </c>
      <c r="B18" s="21" t="s">
        <v>23</v>
      </c>
      <c r="C18" s="21">
        <v>127386</v>
      </c>
      <c r="D18" s="21">
        <v>467</v>
      </c>
      <c r="E18" s="21">
        <v>18942</v>
      </c>
      <c r="F18" s="21">
        <v>1605</v>
      </c>
      <c r="G18" s="21">
        <v>81246</v>
      </c>
      <c r="H18" s="21">
        <v>1317</v>
      </c>
      <c r="I18" s="21">
        <v>11088</v>
      </c>
      <c r="J18" s="21">
        <v>3389</v>
      </c>
      <c r="K18" s="21">
        <v>111276</v>
      </c>
      <c r="L18" s="69">
        <v>14.869765908341575</v>
      </c>
      <c r="M18" s="70">
        <v>14.869765908341575</v>
      </c>
      <c r="N18" s="71"/>
      <c r="O18" s="69">
        <v>87.353398332626824</v>
      </c>
      <c r="P18" s="70">
        <v>87.353398332626824</v>
      </c>
      <c r="Q18" s="71"/>
      <c r="R18" s="21">
        <v>125649</v>
      </c>
      <c r="S18" s="21">
        <v>125649</v>
      </c>
      <c r="T18" s="21">
        <v>16947</v>
      </c>
      <c r="U18" s="21">
        <v>16947</v>
      </c>
      <c r="V18" s="21">
        <v>101463</v>
      </c>
      <c r="W18" s="21">
        <v>101463</v>
      </c>
    </row>
    <row r="19" spans="1:23" x14ac:dyDescent="0.25">
      <c r="A19" s="61">
        <v>10</v>
      </c>
      <c r="B19" s="21" t="s">
        <v>27</v>
      </c>
      <c r="C19" s="21">
        <v>17540450</v>
      </c>
      <c r="D19" s="21">
        <v>393461</v>
      </c>
      <c r="E19" s="21">
        <v>1802676</v>
      </c>
      <c r="F19" s="21">
        <v>116507</v>
      </c>
      <c r="G19" s="21">
        <v>3724929</v>
      </c>
      <c r="H19" s="21">
        <v>218738</v>
      </c>
      <c r="I19" s="21">
        <v>2326819</v>
      </c>
      <c r="J19" s="21">
        <v>728706</v>
      </c>
      <c r="K19" s="21">
        <v>7854424</v>
      </c>
      <c r="L19" s="69">
        <v>10.277250583650932</v>
      </c>
      <c r="M19" s="70">
        <v>10.277250583650932</v>
      </c>
      <c r="N19" s="71"/>
      <c r="O19" s="69">
        <v>44.778919583020958</v>
      </c>
      <c r="P19" s="70">
        <v>44.778919583020958</v>
      </c>
      <c r="Q19" s="71"/>
      <c r="R19" s="21">
        <v>17324411</v>
      </c>
      <c r="S19" s="21">
        <v>17324411</v>
      </c>
      <c r="T19" s="21">
        <v>1759430</v>
      </c>
      <c r="U19" s="21">
        <v>1759430</v>
      </c>
      <c r="V19" s="21">
        <v>7671383</v>
      </c>
      <c r="W19" s="21">
        <v>7671383</v>
      </c>
    </row>
    <row r="20" spans="1:23" x14ac:dyDescent="0.25">
      <c r="A20" s="61">
        <v>11</v>
      </c>
      <c r="B20" s="21" t="s">
        <v>24</v>
      </c>
      <c r="C20" s="21">
        <v>3386811</v>
      </c>
      <c r="D20" s="21">
        <v>130874</v>
      </c>
      <c r="E20" s="21">
        <v>642353</v>
      </c>
      <c r="F20" s="21">
        <v>52651</v>
      </c>
      <c r="G20" s="21">
        <v>1153474</v>
      </c>
      <c r="H20" s="21">
        <v>22397</v>
      </c>
      <c r="I20" s="21">
        <v>224595</v>
      </c>
      <c r="J20" s="21">
        <v>205922</v>
      </c>
      <c r="K20" s="21">
        <v>2020422</v>
      </c>
      <c r="L20" s="69">
        <v>18.966307833534259</v>
      </c>
      <c r="M20" s="70">
        <v>18.966307833534259</v>
      </c>
      <c r="N20" s="71"/>
      <c r="O20" s="69">
        <v>59.655587512855014</v>
      </c>
      <c r="P20" s="70">
        <v>59.655587512855014</v>
      </c>
      <c r="Q20" s="71"/>
      <c r="R20" s="21">
        <v>3356030</v>
      </c>
      <c r="S20" s="21">
        <v>3356030</v>
      </c>
      <c r="T20" s="21">
        <v>641999</v>
      </c>
      <c r="U20" s="21">
        <v>641999</v>
      </c>
      <c r="V20" s="21">
        <v>1979631</v>
      </c>
      <c r="W20" s="21">
        <v>1979631</v>
      </c>
    </row>
    <row r="21" spans="1:23" x14ac:dyDescent="0.25">
      <c r="A21" s="61">
        <v>12</v>
      </c>
      <c r="B21" s="21" t="s">
        <v>25</v>
      </c>
      <c r="C21" s="21">
        <v>816375</v>
      </c>
      <c r="D21" s="21">
        <v>16464</v>
      </c>
      <c r="E21" s="21">
        <v>62450</v>
      </c>
      <c r="F21" s="21">
        <v>12628</v>
      </c>
      <c r="G21" s="21">
        <v>272049</v>
      </c>
      <c r="H21" s="21">
        <v>12837</v>
      </c>
      <c r="I21" s="21">
        <v>152037</v>
      </c>
      <c r="J21" s="21">
        <v>41929</v>
      </c>
      <c r="K21" s="21">
        <v>486536</v>
      </c>
      <c r="L21" s="69">
        <v>7.6496708007962031</v>
      </c>
      <c r="M21" s="70">
        <v>7.6496708007962031</v>
      </c>
      <c r="N21" s="71"/>
      <c r="O21" s="69">
        <v>59.597121420915634</v>
      </c>
      <c r="P21" s="70">
        <v>59.597121420915634</v>
      </c>
      <c r="Q21" s="71"/>
      <c r="R21" s="21">
        <v>993764</v>
      </c>
      <c r="S21" s="21">
        <v>993764</v>
      </c>
      <c r="T21" s="21">
        <v>35067</v>
      </c>
      <c r="U21" s="21">
        <v>35067</v>
      </c>
      <c r="V21" s="21">
        <v>749813</v>
      </c>
      <c r="W21" s="21">
        <v>749813</v>
      </c>
    </row>
    <row r="22" spans="1:23" customFormat="1" ht="16.5" x14ac:dyDescent="0.25">
      <c r="A22" s="33" t="s">
        <v>26</v>
      </c>
      <c r="B22" s="34"/>
      <c r="C22" s="22">
        <f t="shared" ref="C22:K22" si="0">SUM(C10:C21)</f>
        <v>48144366</v>
      </c>
      <c r="D22" s="22">
        <f t="shared" si="0"/>
        <v>2032649</v>
      </c>
      <c r="E22" s="22">
        <f t="shared" si="0"/>
        <v>7761646</v>
      </c>
      <c r="F22" s="22">
        <f t="shared" si="0"/>
        <v>582725</v>
      </c>
      <c r="G22" s="22">
        <f t="shared" si="0"/>
        <v>12833943</v>
      </c>
      <c r="H22" s="22">
        <f t="shared" si="0"/>
        <v>551532</v>
      </c>
      <c r="I22" s="22">
        <f t="shared" si="0"/>
        <v>5852869</v>
      </c>
      <c r="J22" s="22">
        <f t="shared" si="0"/>
        <v>3166906</v>
      </c>
      <c r="K22" s="22">
        <f t="shared" si="0"/>
        <v>26448461</v>
      </c>
      <c r="L22" s="69">
        <v>16.121608081826231</v>
      </c>
      <c r="M22" s="70">
        <v>16.121608081826231</v>
      </c>
      <c r="N22" s="71"/>
      <c r="O22" s="69">
        <v>54.935734328706289</v>
      </c>
      <c r="P22" s="70">
        <v>54.935734328706289</v>
      </c>
      <c r="Q22" s="71"/>
      <c r="R22" s="22">
        <f t="shared" ref="R22:W22" si="1">SUM(R10:R21)</f>
        <v>47254595</v>
      </c>
      <c r="S22" s="22">
        <f t="shared" si="1"/>
        <v>47254595</v>
      </c>
      <c r="T22" s="22">
        <f t="shared" si="1"/>
        <v>7612347</v>
      </c>
      <c r="U22" s="22">
        <f t="shared" si="1"/>
        <v>7612347</v>
      </c>
      <c r="V22" s="22">
        <f t="shared" si="1"/>
        <v>26006473</v>
      </c>
      <c r="W22" s="22">
        <f t="shared" si="1"/>
        <v>26006473</v>
      </c>
    </row>
    <row r="23" spans="1:23" s="15" customFormat="1" ht="19.5" x14ac:dyDescent="0.4">
      <c r="A23" s="62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</row>
    <row r="24" spans="1:23" x14ac:dyDescent="0.25">
      <c r="B24" s="2" t="s">
        <v>71</v>
      </c>
    </row>
  </sheetData>
  <mergeCells count="44">
    <mergeCell ref="L13:N13"/>
    <mergeCell ref="L14:N14"/>
    <mergeCell ref="L15:N15"/>
    <mergeCell ref="L16:N16"/>
    <mergeCell ref="L17:N17"/>
    <mergeCell ref="O9:Q9"/>
    <mergeCell ref="L8:N8"/>
    <mergeCell ref="L10:N10"/>
    <mergeCell ref="L11:N11"/>
    <mergeCell ref="L12:N12"/>
    <mergeCell ref="O10:Q10"/>
    <mergeCell ref="O11:Q11"/>
    <mergeCell ref="O12:Q12"/>
    <mergeCell ref="O13:Q13"/>
    <mergeCell ref="O14:Q14"/>
    <mergeCell ref="O15:Q15"/>
    <mergeCell ref="O16:Q16"/>
    <mergeCell ref="O22:Q22"/>
    <mergeCell ref="O17:Q17"/>
    <mergeCell ref="O18:Q18"/>
    <mergeCell ref="O19:Q19"/>
    <mergeCell ref="O20:Q20"/>
    <mergeCell ref="O21:Q21"/>
    <mergeCell ref="L18:N18"/>
    <mergeCell ref="L19:N19"/>
    <mergeCell ref="L20:N20"/>
    <mergeCell ref="L21:N21"/>
    <mergeCell ref="L22:N22"/>
    <mergeCell ref="A22:B22"/>
    <mergeCell ref="B23:W23"/>
    <mergeCell ref="A2:Q2"/>
    <mergeCell ref="A3:Q3"/>
    <mergeCell ref="D7:E7"/>
    <mergeCell ref="F7:G7"/>
    <mergeCell ref="H7:I7"/>
    <mergeCell ref="A6:A8"/>
    <mergeCell ref="B6:B8"/>
    <mergeCell ref="C6:C8"/>
    <mergeCell ref="D6:K6"/>
    <mergeCell ref="L6:N7"/>
    <mergeCell ref="O6:Q7"/>
    <mergeCell ref="J7:K7"/>
    <mergeCell ref="O8:Q8"/>
    <mergeCell ref="L9:N9"/>
  </mergeCells>
  <phoneticPr fontId="1" type="noConversion"/>
  <printOptions horizontalCentered="1" verticalCentered="1"/>
  <pageMargins left="0.45" right="0.4" top="0.39370078740157483" bottom="0.39370078740157483" header="0" footer="0"/>
  <pageSetup paperSize="9" scale="6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53"/>
  <sheetViews>
    <sheetView tabSelected="1" view="pageBreakPreview" zoomScaleSheetLayoutView="100" workbookViewId="0">
      <selection activeCell="O21" sqref="O21:P21"/>
    </sheetView>
  </sheetViews>
  <sheetFormatPr defaultRowHeight="12.75" x14ac:dyDescent="0.2"/>
  <cols>
    <col min="1" max="1" width="6.42578125" style="65" customWidth="1"/>
    <col min="2" max="2" width="38.85546875" customWidth="1"/>
    <col min="3" max="3" width="16.85546875" customWidth="1"/>
    <col min="4" max="4" width="13.7109375" customWidth="1"/>
    <col min="5" max="5" width="14.85546875" customWidth="1"/>
    <col min="6" max="6" width="13.5703125" customWidth="1"/>
    <col min="7" max="7" width="14.7109375" customWidth="1"/>
    <col min="8" max="8" width="12.7109375" customWidth="1"/>
    <col min="9" max="9" width="14.140625" customWidth="1"/>
    <col min="10" max="10" width="14.28515625" customWidth="1"/>
    <col min="11" max="11" width="15.7109375" customWidth="1"/>
    <col min="12" max="12" width="20.85546875" customWidth="1"/>
    <col min="13" max="13" width="3.42578125" hidden="1" customWidth="1"/>
    <col min="14" max="14" width="7.42578125" hidden="1" customWidth="1"/>
    <col min="15" max="15" width="15.7109375" customWidth="1"/>
    <col min="16" max="16" width="10.140625" customWidth="1"/>
    <col min="17" max="17" width="0.28515625" customWidth="1"/>
    <col min="18" max="18" width="14.28515625" bestFit="1" customWidth="1"/>
    <col min="19" max="22" width="13.140625" bestFit="1" customWidth="1"/>
    <col min="23" max="23" width="8.5703125" customWidth="1"/>
    <col min="24" max="24" width="6.5703125" customWidth="1"/>
    <col min="25" max="25" width="10.28515625" customWidth="1"/>
  </cols>
  <sheetData>
    <row r="1" spans="1:22" ht="23.25" x14ac:dyDescent="0.35">
      <c r="A1" s="53" t="s">
        <v>72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31"/>
      <c r="Q1" s="31"/>
    </row>
    <row r="2" spans="1:22" ht="27" hidden="1" x14ac:dyDescent="0.5">
      <c r="A2" s="7" t="s">
        <v>72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22" ht="24.75" x14ac:dyDescent="0.5">
      <c r="A3" s="37" t="s">
        <v>28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</row>
    <row r="4" spans="1:22" ht="23.25" x14ac:dyDescent="0.35">
      <c r="A4" s="59"/>
      <c r="B4" s="5"/>
      <c r="D4" s="5"/>
      <c r="E4" s="5"/>
      <c r="F4" s="6"/>
      <c r="G4" s="5"/>
      <c r="H4" s="5"/>
      <c r="I4" s="5"/>
      <c r="J4" s="5"/>
      <c r="K4" s="5"/>
      <c r="L4" s="5"/>
      <c r="M4" s="5"/>
      <c r="N4" s="6"/>
      <c r="O4" s="9" t="s">
        <v>29</v>
      </c>
      <c r="P4" s="5"/>
      <c r="Q4" s="9"/>
    </row>
    <row r="5" spans="1:22" ht="23.25" x14ac:dyDescent="0.35">
      <c r="A5" s="59"/>
      <c r="B5" s="5"/>
      <c r="D5" s="5"/>
      <c r="E5" s="5"/>
      <c r="F5" s="6"/>
      <c r="G5" s="5"/>
      <c r="H5" s="5"/>
      <c r="I5" s="5"/>
      <c r="J5" s="5"/>
      <c r="K5" s="10" t="s">
        <v>1</v>
      </c>
      <c r="M5" s="5"/>
      <c r="N5" s="10"/>
      <c r="O5" s="5"/>
      <c r="P5" s="5"/>
      <c r="Q5" s="9"/>
    </row>
    <row r="6" spans="1:22" ht="23.25" customHeight="1" x14ac:dyDescent="0.35">
      <c r="A6" s="40" t="s">
        <v>2</v>
      </c>
      <c r="B6" s="40" t="s">
        <v>3</v>
      </c>
      <c r="C6" s="40" t="str">
        <f>Sheet1!C6</f>
        <v xml:space="preserve"> Total Adv  JUNE  25</v>
      </c>
      <c r="D6" s="41" t="str">
        <f>Sheet1!D6</f>
        <v>JUNE  2026</v>
      </c>
      <c r="E6" s="42"/>
      <c r="F6" s="42"/>
      <c r="G6" s="42"/>
      <c r="H6" s="42"/>
      <c r="I6" s="42"/>
      <c r="J6" s="42"/>
      <c r="K6" s="42"/>
      <c r="L6" s="43" t="s">
        <v>73</v>
      </c>
      <c r="M6" s="43"/>
      <c r="N6" s="43"/>
      <c r="O6" s="47" t="s">
        <v>74</v>
      </c>
      <c r="P6" s="48"/>
      <c r="Q6" s="30"/>
    </row>
    <row r="7" spans="1:22" s="8" customFormat="1" ht="57.75" customHeight="1" x14ac:dyDescent="0.2">
      <c r="A7" s="40"/>
      <c r="B7" s="40"/>
      <c r="C7" s="40"/>
      <c r="D7" s="38" t="s">
        <v>6</v>
      </c>
      <c r="E7" s="39"/>
      <c r="F7" s="38" t="s">
        <v>7</v>
      </c>
      <c r="G7" s="39"/>
      <c r="H7" s="38" t="s">
        <v>8</v>
      </c>
      <c r="I7" s="39"/>
      <c r="J7" s="40" t="s">
        <v>9</v>
      </c>
      <c r="K7" s="40"/>
      <c r="L7" s="43"/>
      <c r="M7" s="43"/>
      <c r="N7" s="43"/>
      <c r="O7" s="49"/>
      <c r="P7" s="50"/>
      <c r="Q7" s="30"/>
    </row>
    <row r="8" spans="1:22" s="8" customFormat="1" ht="48" customHeight="1" x14ac:dyDescent="0.2">
      <c r="A8" s="40"/>
      <c r="B8" s="40"/>
      <c r="C8" s="40"/>
      <c r="D8" s="11" t="s">
        <v>10</v>
      </c>
      <c r="E8" s="13" t="s">
        <v>11</v>
      </c>
      <c r="F8" s="12" t="s">
        <v>10</v>
      </c>
      <c r="G8" s="13" t="s">
        <v>11</v>
      </c>
      <c r="H8" s="11" t="s">
        <v>10</v>
      </c>
      <c r="I8" s="13" t="s">
        <v>11</v>
      </c>
      <c r="J8" s="11" t="s">
        <v>12</v>
      </c>
      <c r="K8" s="11" t="s">
        <v>11</v>
      </c>
      <c r="L8" s="44" t="str">
        <f>Sheet1!L8</f>
        <v>June 2026</v>
      </c>
      <c r="M8" s="45"/>
      <c r="N8" s="46"/>
      <c r="O8" s="44" t="str">
        <f>L8</f>
        <v>June 2026</v>
      </c>
      <c r="P8" s="46"/>
    </row>
    <row r="9" spans="1:22" x14ac:dyDescent="0.2">
      <c r="A9" s="32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56"/>
      <c r="N9" s="56"/>
      <c r="O9" s="25"/>
      <c r="P9" s="25"/>
      <c r="Q9" s="25"/>
      <c r="R9" s="25"/>
      <c r="S9" s="25"/>
      <c r="T9" s="25"/>
      <c r="U9" s="25"/>
      <c r="V9" s="25"/>
    </row>
    <row r="10" spans="1:22" s="16" customFormat="1" ht="19.5" x14ac:dyDescent="0.4">
      <c r="A10" s="63"/>
      <c r="B10" s="26" t="s">
        <v>30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56"/>
      <c r="N10" s="56"/>
      <c r="O10" s="26"/>
      <c r="P10" s="26"/>
      <c r="Q10" s="26"/>
      <c r="R10" s="26"/>
      <c r="S10" s="26"/>
      <c r="T10" s="26"/>
      <c r="U10" s="26"/>
      <c r="V10" s="26"/>
    </row>
    <row r="11" spans="1:22" s="14" customFormat="1" x14ac:dyDescent="0.2">
      <c r="A11" s="64">
        <v>13</v>
      </c>
      <c r="B11" s="27" t="s">
        <v>31</v>
      </c>
      <c r="C11" s="27">
        <v>3734684</v>
      </c>
      <c r="D11" s="27">
        <v>1076465</v>
      </c>
      <c r="E11" s="27">
        <v>2787466</v>
      </c>
      <c r="F11" s="27">
        <v>69567</v>
      </c>
      <c r="G11" s="27">
        <v>171758</v>
      </c>
      <c r="H11" s="27">
        <v>82746</v>
      </c>
      <c r="I11" s="27">
        <v>398522</v>
      </c>
      <c r="J11" s="27">
        <v>1228778</v>
      </c>
      <c r="K11" s="27">
        <v>3357747</v>
      </c>
      <c r="L11" s="72">
        <v>74.64</v>
      </c>
      <c r="M11" s="73"/>
      <c r="N11" s="74"/>
      <c r="O11" s="72">
        <v>89.907124672395312</v>
      </c>
      <c r="P11" s="74"/>
      <c r="Q11" s="27">
        <v>3640577</v>
      </c>
      <c r="R11" s="27">
        <v>3640577</v>
      </c>
      <c r="S11" s="27">
        <v>2753084</v>
      </c>
      <c r="T11" s="27">
        <v>2753084</v>
      </c>
      <c r="U11" s="27">
        <v>3350509</v>
      </c>
      <c r="V11" s="27">
        <v>3350509</v>
      </c>
    </row>
    <row r="12" spans="1:22" s="14" customFormat="1" x14ac:dyDescent="0.2">
      <c r="A12" s="64">
        <v>14</v>
      </c>
      <c r="B12" s="27" t="s">
        <v>32</v>
      </c>
      <c r="C12" s="27">
        <v>72426</v>
      </c>
      <c r="D12" s="27">
        <v>4</v>
      </c>
      <c r="E12" s="27">
        <v>5697</v>
      </c>
      <c r="F12" s="27">
        <v>0</v>
      </c>
      <c r="G12" s="27">
        <v>0</v>
      </c>
      <c r="H12" s="27">
        <v>53</v>
      </c>
      <c r="I12" s="27">
        <v>93285</v>
      </c>
      <c r="J12" s="27">
        <v>57</v>
      </c>
      <c r="K12" s="27">
        <v>98983</v>
      </c>
      <c r="L12" s="72">
        <v>7.87</v>
      </c>
      <c r="M12" s="73"/>
      <c r="N12" s="74"/>
      <c r="O12" s="72">
        <v>136.66777124237151</v>
      </c>
      <c r="P12" s="74"/>
      <c r="Q12" s="27">
        <v>69329</v>
      </c>
      <c r="R12" s="27">
        <v>69329</v>
      </c>
      <c r="S12" s="27">
        <v>9899</v>
      </c>
      <c r="T12" s="27">
        <v>9899</v>
      </c>
      <c r="U12" s="27">
        <v>161434</v>
      </c>
      <c r="V12" s="27">
        <v>161434</v>
      </c>
    </row>
    <row r="13" spans="1:22" s="17" customFormat="1" ht="16.5" x14ac:dyDescent="0.25">
      <c r="A13" s="54" t="s">
        <v>26</v>
      </c>
      <c r="B13" s="55"/>
      <c r="C13" s="28">
        <f t="shared" ref="C13:K13" si="0">SUM(C10:C12)</f>
        <v>3807110</v>
      </c>
      <c r="D13" s="28">
        <f t="shared" si="0"/>
        <v>1076469</v>
      </c>
      <c r="E13" s="28">
        <f t="shared" si="0"/>
        <v>2793163</v>
      </c>
      <c r="F13" s="28">
        <f t="shared" si="0"/>
        <v>69567</v>
      </c>
      <c r="G13" s="28">
        <f t="shared" si="0"/>
        <v>171758</v>
      </c>
      <c r="H13" s="28">
        <f t="shared" si="0"/>
        <v>82799</v>
      </c>
      <c r="I13" s="28">
        <f t="shared" si="0"/>
        <v>491807</v>
      </c>
      <c r="J13" s="28">
        <f t="shared" si="0"/>
        <v>1228835</v>
      </c>
      <c r="K13" s="28">
        <f t="shared" si="0"/>
        <v>3456730</v>
      </c>
      <c r="L13" s="72">
        <v>73.37</v>
      </c>
      <c r="M13" s="73"/>
      <c r="N13" s="74"/>
      <c r="O13" s="72">
        <v>90.796693554953762</v>
      </c>
      <c r="P13" s="74"/>
      <c r="Q13" s="28">
        <f t="shared" ref="Q13:V13" si="1">SUM(Q10:Q12)</f>
        <v>3709906</v>
      </c>
      <c r="R13" s="28">
        <f t="shared" si="1"/>
        <v>3709906</v>
      </c>
      <c r="S13" s="28">
        <f t="shared" si="1"/>
        <v>2762983</v>
      </c>
      <c r="T13" s="28">
        <f t="shared" si="1"/>
        <v>2762983</v>
      </c>
      <c r="U13" s="28">
        <f t="shared" si="1"/>
        <v>3511943</v>
      </c>
      <c r="V13" s="28">
        <f t="shared" si="1"/>
        <v>3511943</v>
      </c>
    </row>
    <row r="14" spans="1:22" s="16" customFormat="1" ht="19.5" x14ac:dyDescent="0.4">
      <c r="A14" s="63"/>
      <c r="B14" s="26" t="s">
        <v>33</v>
      </c>
      <c r="C14" s="26"/>
      <c r="D14" s="26"/>
      <c r="E14" s="26"/>
      <c r="F14" s="26"/>
      <c r="G14" s="26"/>
      <c r="H14" s="26"/>
      <c r="I14" s="26"/>
      <c r="J14" s="26"/>
      <c r="K14" s="26"/>
      <c r="L14" s="75"/>
      <c r="M14" s="75"/>
      <c r="N14" s="75"/>
      <c r="O14" s="75"/>
      <c r="P14" s="75"/>
      <c r="Q14" s="26"/>
      <c r="R14" s="26"/>
      <c r="S14" s="26"/>
      <c r="T14" s="26"/>
      <c r="U14" s="26"/>
      <c r="V14" s="26"/>
    </row>
    <row r="15" spans="1:22" s="14" customFormat="1" x14ac:dyDescent="0.2">
      <c r="A15" s="64">
        <v>15</v>
      </c>
      <c r="B15" s="27" t="s">
        <v>34</v>
      </c>
      <c r="C15" s="27">
        <v>1738758</v>
      </c>
      <c r="D15" s="27">
        <v>524750</v>
      </c>
      <c r="E15" s="27">
        <v>1396184</v>
      </c>
      <c r="F15" s="27">
        <v>28975</v>
      </c>
      <c r="G15" s="27">
        <v>150665</v>
      </c>
      <c r="H15" s="27">
        <v>26460</v>
      </c>
      <c r="I15" s="27">
        <v>239548</v>
      </c>
      <c r="J15" s="27">
        <v>580185</v>
      </c>
      <c r="K15" s="27">
        <v>1786397</v>
      </c>
      <c r="L15" s="72">
        <v>80.3</v>
      </c>
      <c r="M15" s="73">
        <f>(E15/C15)*100</f>
        <v>80.297775768680864</v>
      </c>
      <c r="N15" s="74"/>
      <c r="O15" s="72">
        <v>102.73982923443054</v>
      </c>
      <c r="P15" s="74"/>
      <c r="Q15" s="27">
        <v>1753699</v>
      </c>
      <c r="R15" s="27">
        <v>1753699</v>
      </c>
      <c r="S15" s="27">
        <v>1398571</v>
      </c>
      <c r="T15" s="27">
        <v>1398571</v>
      </c>
      <c r="U15" s="27">
        <v>1778362</v>
      </c>
      <c r="V15" s="27">
        <v>1778362</v>
      </c>
    </row>
    <row r="16" spans="1:22" s="17" customFormat="1" ht="16.5" x14ac:dyDescent="0.25">
      <c r="A16" s="54" t="s">
        <v>26</v>
      </c>
      <c r="B16" s="55"/>
      <c r="C16" s="28">
        <f t="shared" ref="C16:K16" si="2">SUM(C15:C15)</f>
        <v>1738758</v>
      </c>
      <c r="D16" s="28">
        <f t="shared" si="2"/>
        <v>524750</v>
      </c>
      <c r="E16" s="28">
        <f t="shared" si="2"/>
        <v>1396184</v>
      </c>
      <c r="F16" s="28">
        <f t="shared" si="2"/>
        <v>28975</v>
      </c>
      <c r="G16" s="28">
        <f t="shared" si="2"/>
        <v>150665</v>
      </c>
      <c r="H16" s="28">
        <f t="shared" si="2"/>
        <v>26460</v>
      </c>
      <c r="I16" s="28">
        <f t="shared" si="2"/>
        <v>239548</v>
      </c>
      <c r="J16" s="28">
        <f t="shared" si="2"/>
        <v>580185</v>
      </c>
      <c r="K16" s="28">
        <f t="shared" si="2"/>
        <v>1786397</v>
      </c>
      <c r="L16" s="72">
        <v>80.3</v>
      </c>
      <c r="M16" s="73">
        <f>(E16/C16)*100</f>
        <v>80.297775768680864</v>
      </c>
      <c r="N16" s="74"/>
      <c r="O16" s="72">
        <v>102.73982923443054</v>
      </c>
      <c r="P16" s="74"/>
      <c r="Q16" s="28">
        <f t="shared" ref="Q16:V16" si="3">SUM(Q15:Q15)</f>
        <v>1753699</v>
      </c>
      <c r="R16" s="28">
        <f t="shared" si="3"/>
        <v>1753699</v>
      </c>
      <c r="S16" s="28">
        <f t="shared" si="3"/>
        <v>1398571</v>
      </c>
      <c r="T16" s="28">
        <f t="shared" si="3"/>
        <v>1398571</v>
      </c>
      <c r="U16" s="28">
        <f t="shared" si="3"/>
        <v>1778362</v>
      </c>
      <c r="V16" s="28">
        <f t="shared" si="3"/>
        <v>1778362</v>
      </c>
    </row>
    <row r="17" spans="1:22" s="16" customFormat="1" ht="19.5" x14ac:dyDescent="0.4">
      <c r="A17" s="63"/>
      <c r="B17" s="26" t="s">
        <v>35</v>
      </c>
      <c r="C17" s="26"/>
      <c r="D17" s="26"/>
      <c r="E17" s="26"/>
      <c r="F17" s="26"/>
      <c r="G17" s="26"/>
      <c r="H17" s="26"/>
      <c r="I17" s="26"/>
      <c r="J17" s="26"/>
      <c r="K17" s="26"/>
      <c r="L17" s="75"/>
      <c r="M17" s="75"/>
      <c r="N17" s="75"/>
      <c r="O17" s="75"/>
      <c r="P17" s="75"/>
      <c r="Q17" s="26"/>
      <c r="R17" s="26"/>
      <c r="S17" s="26"/>
      <c r="T17" s="26"/>
      <c r="U17" s="26"/>
      <c r="V17" s="26"/>
    </row>
    <row r="18" spans="1:22" s="14" customFormat="1" x14ac:dyDescent="0.2">
      <c r="A18" s="64">
        <v>16</v>
      </c>
      <c r="B18" s="27" t="s">
        <v>36</v>
      </c>
      <c r="C18" s="27">
        <v>10330335</v>
      </c>
      <c r="D18" s="27">
        <v>86605</v>
      </c>
      <c r="E18" s="27">
        <v>521043</v>
      </c>
      <c r="F18" s="27">
        <v>62140</v>
      </c>
      <c r="G18" s="27">
        <v>3562260</v>
      </c>
      <c r="H18" s="27">
        <v>134798</v>
      </c>
      <c r="I18" s="27">
        <v>1740803</v>
      </c>
      <c r="J18" s="27">
        <v>283543</v>
      </c>
      <c r="K18" s="27">
        <v>5824105</v>
      </c>
      <c r="L18" s="72">
        <v>5.04</v>
      </c>
      <c r="M18" s="73">
        <f t="shared" ref="M18:M23" si="4">(E18/C18)*100</f>
        <v>5.0438151328103107</v>
      </c>
      <c r="N18" s="74"/>
      <c r="O18" s="72">
        <v>56.378665357899813</v>
      </c>
      <c r="P18" s="74"/>
      <c r="Q18" s="27">
        <v>9712217</v>
      </c>
      <c r="R18" s="27">
        <v>9712217</v>
      </c>
      <c r="S18" s="27">
        <v>511951</v>
      </c>
      <c r="T18" s="27">
        <v>511951</v>
      </c>
      <c r="U18" s="27">
        <v>5089414</v>
      </c>
      <c r="V18" s="27">
        <v>5089414</v>
      </c>
    </row>
    <row r="19" spans="1:22" s="14" customFormat="1" x14ac:dyDescent="0.2">
      <c r="A19" s="64">
        <v>17</v>
      </c>
      <c r="B19" s="27" t="s">
        <v>37</v>
      </c>
      <c r="C19" s="27">
        <v>79481</v>
      </c>
      <c r="D19" s="27">
        <v>1402</v>
      </c>
      <c r="E19" s="27">
        <v>7705</v>
      </c>
      <c r="F19" s="27">
        <v>175</v>
      </c>
      <c r="G19" s="27">
        <v>14514</v>
      </c>
      <c r="H19" s="27">
        <v>20</v>
      </c>
      <c r="I19" s="27">
        <v>140</v>
      </c>
      <c r="J19" s="27">
        <v>1597</v>
      </c>
      <c r="K19" s="27">
        <v>22359</v>
      </c>
      <c r="L19" s="72">
        <v>9.69</v>
      </c>
      <c r="M19" s="73">
        <f t="shared" si="4"/>
        <v>9.6941407380380227</v>
      </c>
      <c r="N19" s="74"/>
      <c r="O19" s="72">
        <v>28.131251494067765</v>
      </c>
      <c r="P19" s="74"/>
      <c r="Q19" s="27">
        <v>71974</v>
      </c>
      <c r="R19" s="27">
        <v>71974</v>
      </c>
      <c r="S19" s="27">
        <v>10320</v>
      </c>
      <c r="T19" s="27">
        <v>10320</v>
      </c>
      <c r="U19" s="27">
        <v>25254</v>
      </c>
      <c r="V19" s="27">
        <v>25254</v>
      </c>
    </row>
    <row r="20" spans="1:22" s="14" customFormat="1" x14ac:dyDescent="0.2">
      <c r="A20" s="64">
        <v>18</v>
      </c>
      <c r="B20" s="27" t="s">
        <v>38</v>
      </c>
      <c r="C20" s="27">
        <v>171250</v>
      </c>
      <c r="D20" s="27">
        <v>76</v>
      </c>
      <c r="E20" s="27">
        <v>6247</v>
      </c>
      <c r="F20" s="27">
        <v>1574</v>
      </c>
      <c r="G20" s="27">
        <v>168995</v>
      </c>
      <c r="H20" s="27">
        <v>117</v>
      </c>
      <c r="I20" s="27">
        <v>1862</v>
      </c>
      <c r="J20" s="27">
        <v>1767</v>
      </c>
      <c r="K20" s="27">
        <v>177103</v>
      </c>
      <c r="L20" s="72">
        <v>3.65</v>
      </c>
      <c r="M20" s="73">
        <f t="shared" si="4"/>
        <v>3.647883211678832</v>
      </c>
      <c r="N20" s="74"/>
      <c r="O20" s="72">
        <v>103.41781021897812</v>
      </c>
      <c r="P20" s="74"/>
      <c r="Q20" s="27">
        <v>173630</v>
      </c>
      <c r="R20" s="27">
        <v>173630</v>
      </c>
      <c r="S20" s="27">
        <v>2706</v>
      </c>
      <c r="T20" s="27">
        <v>2706</v>
      </c>
      <c r="U20" s="27">
        <v>173863</v>
      </c>
      <c r="V20" s="27">
        <v>173863</v>
      </c>
    </row>
    <row r="21" spans="1:22" s="14" customFormat="1" x14ac:dyDescent="0.2">
      <c r="A21" s="64">
        <v>19</v>
      </c>
      <c r="B21" s="27" t="s">
        <v>39</v>
      </c>
      <c r="C21" s="27">
        <v>488797</v>
      </c>
      <c r="D21" s="27">
        <v>44026</v>
      </c>
      <c r="E21" s="27">
        <v>27483</v>
      </c>
      <c r="F21" s="27">
        <v>2280</v>
      </c>
      <c r="G21" s="27">
        <v>160336</v>
      </c>
      <c r="H21" s="27">
        <v>62315</v>
      </c>
      <c r="I21" s="27">
        <v>160041</v>
      </c>
      <c r="J21" s="27">
        <v>108621</v>
      </c>
      <c r="K21" s="27">
        <v>347861</v>
      </c>
      <c r="L21" s="72">
        <v>5.62</v>
      </c>
      <c r="M21" s="73">
        <f t="shared" si="4"/>
        <v>5.6225795166500614</v>
      </c>
      <c r="N21" s="74"/>
      <c r="O21" s="72">
        <v>71.16676248012979</v>
      </c>
      <c r="P21" s="74"/>
      <c r="Q21" s="27">
        <v>473212</v>
      </c>
      <c r="R21" s="27">
        <v>473212</v>
      </c>
      <c r="S21" s="27">
        <v>24838</v>
      </c>
      <c r="T21" s="27">
        <v>24838</v>
      </c>
      <c r="U21" s="27">
        <v>373491</v>
      </c>
      <c r="V21" s="27">
        <v>373491</v>
      </c>
    </row>
    <row r="22" spans="1:22" s="14" customFormat="1" x14ac:dyDescent="0.2">
      <c r="A22" s="64">
        <v>20</v>
      </c>
      <c r="B22" s="27" t="s">
        <v>40</v>
      </c>
      <c r="C22" s="27">
        <v>16634</v>
      </c>
      <c r="D22" s="27">
        <v>166</v>
      </c>
      <c r="E22" s="27">
        <v>1830</v>
      </c>
      <c r="F22" s="27">
        <v>78</v>
      </c>
      <c r="G22" s="27">
        <v>1010</v>
      </c>
      <c r="H22" s="27">
        <v>152</v>
      </c>
      <c r="I22" s="27">
        <v>1445</v>
      </c>
      <c r="J22" s="27">
        <v>396</v>
      </c>
      <c r="K22" s="27">
        <v>4285</v>
      </c>
      <c r="L22" s="72">
        <v>11</v>
      </c>
      <c r="M22" s="73">
        <f t="shared" si="4"/>
        <v>11.001563063604666</v>
      </c>
      <c r="N22" s="74"/>
      <c r="O22" s="72">
        <v>25.760490561500543</v>
      </c>
      <c r="P22" s="74"/>
      <c r="Q22" s="27">
        <v>16192</v>
      </c>
      <c r="R22" s="27">
        <v>16192</v>
      </c>
      <c r="S22" s="27">
        <v>2120</v>
      </c>
      <c r="T22" s="27">
        <v>2120</v>
      </c>
      <c r="U22" s="27">
        <v>4446</v>
      </c>
      <c r="V22" s="27">
        <v>4446</v>
      </c>
    </row>
    <row r="23" spans="1:22" s="14" customFormat="1" x14ac:dyDescent="0.2">
      <c r="A23" s="64">
        <v>21</v>
      </c>
      <c r="B23" s="27" t="s">
        <v>41</v>
      </c>
      <c r="C23" s="27">
        <v>898276</v>
      </c>
      <c r="D23" s="27">
        <v>15040</v>
      </c>
      <c r="E23" s="27">
        <v>114488</v>
      </c>
      <c r="F23" s="27">
        <v>4257</v>
      </c>
      <c r="G23" s="27">
        <v>210453</v>
      </c>
      <c r="H23" s="27">
        <v>1966</v>
      </c>
      <c r="I23" s="27">
        <v>23324</v>
      </c>
      <c r="J23" s="27">
        <v>21263</v>
      </c>
      <c r="K23" s="27">
        <v>348265</v>
      </c>
      <c r="L23" s="72">
        <v>12.75</v>
      </c>
      <c r="M23" s="73">
        <f t="shared" si="4"/>
        <v>12.745303225289332</v>
      </c>
      <c r="N23" s="74"/>
      <c r="O23" s="72">
        <v>38.770377923934291</v>
      </c>
      <c r="P23" s="74"/>
      <c r="Q23" s="27">
        <v>893449</v>
      </c>
      <c r="R23" s="27">
        <v>893449</v>
      </c>
      <c r="S23" s="27">
        <v>112247</v>
      </c>
      <c r="T23" s="27">
        <v>112247</v>
      </c>
      <c r="U23" s="27">
        <v>329584</v>
      </c>
      <c r="V23" s="27">
        <v>329584</v>
      </c>
    </row>
    <row r="24" spans="1:22" s="14" customFormat="1" x14ac:dyDescent="0.2">
      <c r="A24" s="64">
        <v>22</v>
      </c>
      <c r="B24" s="27" t="s">
        <v>42</v>
      </c>
      <c r="C24" s="27">
        <v>22079102</v>
      </c>
      <c r="D24" s="27">
        <v>219965</v>
      </c>
      <c r="E24" s="27">
        <v>1005363</v>
      </c>
      <c r="F24" s="27">
        <v>239768</v>
      </c>
      <c r="G24" s="27">
        <v>9379850</v>
      </c>
      <c r="H24" s="27">
        <v>288277</v>
      </c>
      <c r="I24" s="27">
        <v>4393945</v>
      </c>
      <c r="J24" s="27">
        <v>748010</v>
      </c>
      <c r="K24" s="27">
        <v>14779158</v>
      </c>
      <c r="L24" s="72">
        <v>4.55</v>
      </c>
      <c r="M24" s="73">
        <f t="shared" ref="M24:M38" si="5">(E24/C24)*100</f>
        <v>4.553459647045428</v>
      </c>
      <c r="N24" s="74"/>
      <c r="O24" s="72">
        <v>66.937314751297407</v>
      </c>
      <c r="P24" s="74"/>
      <c r="Q24" s="27">
        <v>21388292</v>
      </c>
      <c r="R24" s="27">
        <v>21388292</v>
      </c>
      <c r="S24" s="27">
        <v>997975</v>
      </c>
      <c r="T24" s="27">
        <v>997975</v>
      </c>
      <c r="U24" s="27">
        <v>14466364</v>
      </c>
      <c r="V24" s="27">
        <v>14466364</v>
      </c>
    </row>
    <row r="25" spans="1:22" s="14" customFormat="1" x14ac:dyDescent="0.2">
      <c r="A25" s="64">
        <v>23</v>
      </c>
      <c r="B25" s="27" t="s">
        <v>43</v>
      </c>
      <c r="C25" s="27">
        <v>13126658</v>
      </c>
      <c r="D25" s="27">
        <v>73948</v>
      </c>
      <c r="E25" s="27">
        <v>698717</v>
      </c>
      <c r="F25" s="27">
        <v>134322</v>
      </c>
      <c r="G25" s="27">
        <v>5780278</v>
      </c>
      <c r="H25" s="27">
        <v>85879</v>
      </c>
      <c r="I25" s="27">
        <v>1128580</v>
      </c>
      <c r="J25" s="27">
        <v>294149</v>
      </c>
      <c r="K25" s="27">
        <v>7607574</v>
      </c>
      <c r="L25" s="72">
        <v>5.32</v>
      </c>
      <c r="M25" s="73">
        <f t="shared" si="5"/>
        <v>5.3228856880403219</v>
      </c>
      <c r="N25" s="74"/>
      <c r="O25" s="72">
        <v>57.955147456420363</v>
      </c>
      <c r="P25" s="74"/>
      <c r="Q25" s="27">
        <v>12907846</v>
      </c>
      <c r="R25" s="27">
        <v>12907846</v>
      </c>
      <c r="S25" s="27">
        <v>806055</v>
      </c>
      <c r="T25" s="27">
        <v>806055</v>
      </c>
      <c r="U25" s="27">
        <v>7303114</v>
      </c>
      <c r="V25" s="27">
        <v>7303114</v>
      </c>
    </row>
    <row r="26" spans="1:22" s="14" customFormat="1" x14ac:dyDescent="0.2">
      <c r="A26" s="64">
        <v>24</v>
      </c>
      <c r="B26" s="27" t="s">
        <v>44</v>
      </c>
      <c r="C26" s="27">
        <v>858830</v>
      </c>
      <c r="D26" s="27">
        <v>13126</v>
      </c>
      <c r="E26" s="27">
        <v>90357</v>
      </c>
      <c r="F26" s="27">
        <v>6550</v>
      </c>
      <c r="G26" s="27">
        <v>120590</v>
      </c>
      <c r="H26" s="27">
        <v>10257</v>
      </c>
      <c r="I26" s="27">
        <v>130044</v>
      </c>
      <c r="J26" s="27">
        <v>29933</v>
      </c>
      <c r="K26" s="27">
        <v>340992</v>
      </c>
      <c r="L26" s="72">
        <v>10.52</v>
      </c>
      <c r="M26" s="73">
        <f t="shared" si="5"/>
        <v>10.520941280579393</v>
      </c>
      <c r="N26" s="74"/>
      <c r="O26" s="72">
        <v>39.704248803604905</v>
      </c>
      <c r="P26" s="74"/>
      <c r="Q26" s="27">
        <v>850187</v>
      </c>
      <c r="R26" s="27">
        <v>850187</v>
      </c>
      <c r="S26" s="27">
        <v>90152</v>
      </c>
      <c r="T26" s="27">
        <v>90152</v>
      </c>
      <c r="U26" s="27">
        <v>348357</v>
      </c>
      <c r="V26" s="27">
        <v>348357</v>
      </c>
    </row>
    <row r="27" spans="1:22" s="14" customFormat="1" x14ac:dyDescent="0.2">
      <c r="A27" s="64">
        <v>25</v>
      </c>
      <c r="B27" s="27" t="s">
        <v>45</v>
      </c>
      <c r="C27" s="27">
        <v>1819236</v>
      </c>
      <c r="D27" s="27">
        <v>88262</v>
      </c>
      <c r="E27" s="27">
        <v>108974</v>
      </c>
      <c r="F27" s="27">
        <v>34529</v>
      </c>
      <c r="G27" s="27">
        <v>427527</v>
      </c>
      <c r="H27" s="27">
        <v>16241</v>
      </c>
      <c r="I27" s="27">
        <v>198585</v>
      </c>
      <c r="J27" s="27">
        <v>139032</v>
      </c>
      <c r="K27" s="27">
        <v>735086</v>
      </c>
      <c r="L27" s="72">
        <v>5.99</v>
      </c>
      <c r="M27" s="73">
        <f t="shared" si="5"/>
        <v>5.9900969417931487</v>
      </c>
      <c r="N27" s="74"/>
      <c r="O27" s="72">
        <v>40.40630242585349</v>
      </c>
      <c r="P27" s="74"/>
      <c r="Q27" s="27">
        <v>1756453</v>
      </c>
      <c r="R27" s="27">
        <v>1756453</v>
      </c>
      <c r="S27" s="27">
        <v>96303</v>
      </c>
      <c r="T27" s="27">
        <v>96303</v>
      </c>
      <c r="U27" s="27">
        <v>710936</v>
      </c>
      <c r="V27" s="27">
        <v>710936</v>
      </c>
    </row>
    <row r="28" spans="1:22" s="14" customFormat="1" x14ac:dyDescent="0.2">
      <c r="A28" s="64">
        <v>26</v>
      </c>
      <c r="B28" s="27" t="s">
        <v>46</v>
      </c>
      <c r="C28" s="27">
        <v>1995106</v>
      </c>
      <c r="D28" s="27">
        <v>41608</v>
      </c>
      <c r="E28" s="27">
        <v>119236</v>
      </c>
      <c r="F28" s="27">
        <v>17211</v>
      </c>
      <c r="G28" s="27">
        <v>433552</v>
      </c>
      <c r="H28" s="27">
        <v>2168</v>
      </c>
      <c r="I28" s="27">
        <v>22302</v>
      </c>
      <c r="J28" s="27">
        <v>60987</v>
      </c>
      <c r="K28" s="27">
        <v>575089</v>
      </c>
      <c r="L28" s="72">
        <v>5.98</v>
      </c>
      <c r="M28" s="73">
        <f t="shared" si="5"/>
        <v>5.9764243102872729</v>
      </c>
      <c r="N28" s="74"/>
      <c r="O28" s="72">
        <v>28.824984737653036</v>
      </c>
      <c r="P28" s="74"/>
      <c r="Q28" s="27">
        <v>1856293</v>
      </c>
      <c r="R28" s="27">
        <v>1856293</v>
      </c>
      <c r="S28" s="27">
        <v>122209</v>
      </c>
      <c r="T28" s="27">
        <v>122209</v>
      </c>
      <c r="U28" s="27">
        <v>605238</v>
      </c>
      <c r="V28" s="27">
        <v>605238</v>
      </c>
    </row>
    <row r="29" spans="1:22" s="14" customFormat="1" x14ac:dyDescent="0.2">
      <c r="A29" s="64">
        <v>27</v>
      </c>
      <c r="B29" s="27" t="s">
        <v>47</v>
      </c>
      <c r="C29" s="27">
        <v>32259</v>
      </c>
      <c r="D29" s="27">
        <v>4</v>
      </c>
      <c r="E29" s="27">
        <v>350</v>
      </c>
      <c r="F29" s="27">
        <v>343</v>
      </c>
      <c r="G29" s="27">
        <v>5342</v>
      </c>
      <c r="H29" s="27">
        <v>400</v>
      </c>
      <c r="I29" s="27">
        <v>5282</v>
      </c>
      <c r="J29" s="27">
        <v>747</v>
      </c>
      <c r="K29" s="27">
        <v>10974</v>
      </c>
      <c r="L29" s="72">
        <v>1.08</v>
      </c>
      <c r="M29" s="73">
        <f t="shared" si="5"/>
        <v>1.0849685359124586</v>
      </c>
      <c r="N29" s="74"/>
      <c r="O29" s="72">
        <v>34.018413466009484</v>
      </c>
      <c r="P29" s="74"/>
      <c r="Q29" s="27">
        <v>35738</v>
      </c>
      <c r="R29" s="27">
        <v>35738</v>
      </c>
      <c r="S29" s="27">
        <v>0</v>
      </c>
      <c r="T29" s="27">
        <v>0</v>
      </c>
      <c r="U29" s="27">
        <v>10854</v>
      </c>
      <c r="V29" s="27">
        <v>10854</v>
      </c>
    </row>
    <row r="30" spans="1:22" s="14" customFormat="1" x14ac:dyDescent="0.2">
      <c r="A30" s="64">
        <v>28</v>
      </c>
      <c r="B30" s="27" t="s">
        <v>48</v>
      </c>
      <c r="C30" s="27">
        <v>96578</v>
      </c>
      <c r="D30" s="27">
        <v>84</v>
      </c>
      <c r="E30" s="27">
        <v>900</v>
      </c>
      <c r="F30" s="27">
        <v>442</v>
      </c>
      <c r="G30" s="27">
        <v>47496</v>
      </c>
      <c r="H30" s="27">
        <v>462</v>
      </c>
      <c r="I30" s="27">
        <v>5350</v>
      </c>
      <c r="J30" s="27">
        <v>988</v>
      </c>
      <c r="K30" s="27">
        <v>53747</v>
      </c>
      <c r="L30" s="72">
        <v>0.93</v>
      </c>
      <c r="M30" s="73">
        <f t="shared" si="5"/>
        <v>0.9318892501397833</v>
      </c>
      <c r="N30" s="74"/>
      <c r="O30" s="72">
        <v>55.651390585847707</v>
      </c>
      <c r="P30" s="74"/>
      <c r="Q30" s="27">
        <v>87478</v>
      </c>
      <c r="R30" s="27">
        <v>87478</v>
      </c>
      <c r="S30" s="27">
        <v>989</v>
      </c>
      <c r="T30" s="27">
        <v>989</v>
      </c>
      <c r="U30" s="27">
        <v>47077</v>
      </c>
      <c r="V30" s="27">
        <v>47077</v>
      </c>
    </row>
    <row r="31" spans="1:22" s="14" customFormat="1" x14ac:dyDescent="0.2">
      <c r="A31" s="64">
        <v>29</v>
      </c>
      <c r="B31" s="27" t="s">
        <v>49</v>
      </c>
      <c r="C31" s="27">
        <v>164556</v>
      </c>
      <c r="D31" s="27">
        <v>27</v>
      </c>
      <c r="E31" s="27">
        <v>2185</v>
      </c>
      <c r="F31" s="27">
        <v>894</v>
      </c>
      <c r="G31" s="27">
        <v>87696</v>
      </c>
      <c r="H31" s="27">
        <v>303</v>
      </c>
      <c r="I31" s="27">
        <v>4053</v>
      </c>
      <c r="J31" s="27">
        <v>1224</v>
      </c>
      <c r="K31" s="27">
        <v>93934</v>
      </c>
      <c r="L31" s="72">
        <v>1.33</v>
      </c>
      <c r="M31" s="73">
        <f t="shared" si="5"/>
        <v>1.3278154549211212</v>
      </c>
      <c r="N31" s="74"/>
      <c r="O31" s="72">
        <v>57.083302948540315</v>
      </c>
      <c r="P31" s="74"/>
      <c r="Q31" s="27">
        <v>150682</v>
      </c>
      <c r="R31" s="27">
        <v>150682</v>
      </c>
      <c r="S31" s="27">
        <v>3122</v>
      </c>
      <c r="T31" s="27">
        <v>3122</v>
      </c>
      <c r="U31" s="27">
        <v>86982</v>
      </c>
      <c r="V31" s="27">
        <v>86982</v>
      </c>
    </row>
    <row r="32" spans="1:22" s="14" customFormat="1" x14ac:dyDescent="0.2">
      <c r="A32" s="64">
        <v>30</v>
      </c>
      <c r="B32" s="27" t="s">
        <v>50</v>
      </c>
      <c r="C32" s="27">
        <v>6030945</v>
      </c>
      <c r="D32" s="27">
        <v>134688</v>
      </c>
      <c r="E32" s="27">
        <v>542073</v>
      </c>
      <c r="F32" s="27">
        <v>58636</v>
      </c>
      <c r="G32" s="27">
        <v>2628690</v>
      </c>
      <c r="H32" s="27">
        <v>6528</v>
      </c>
      <c r="I32" s="27">
        <v>100510</v>
      </c>
      <c r="J32" s="27">
        <v>199852</v>
      </c>
      <c r="K32" s="27">
        <v>3271274</v>
      </c>
      <c r="L32" s="72">
        <v>8.99</v>
      </c>
      <c r="M32" s="73">
        <f t="shared" si="5"/>
        <v>8.9881933925777791</v>
      </c>
      <c r="N32" s="74"/>
      <c r="O32" s="72">
        <v>54.241482885352134</v>
      </c>
      <c r="P32" s="74"/>
      <c r="Q32" s="27">
        <v>5601081</v>
      </c>
      <c r="R32" s="27">
        <v>5601081</v>
      </c>
      <c r="S32" s="27">
        <v>533056</v>
      </c>
      <c r="T32" s="27">
        <v>533056</v>
      </c>
      <c r="U32" s="27">
        <v>3229943</v>
      </c>
      <c r="V32" s="27">
        <v>3229943</v>
      </c>
    </row>
    <row r="33" spans="1:22" s="14" customFormat="1" x14ac:dyDescent="0.2">
      <c r="A33" s="64">
        <v>31</v>
      </c>
      <c r="B33" s="27" t="s">
        <v>51</v>
      </c>
      <c r="C33" s="27">
        <v>117726</v>
      </c>
      <c r="D33" s="27">
        <v>10976</v>
      </c>
      <c r="E33" s="27">
        <v>8158</v>
      </c>
      <c r="F33" s="27">
        <v>555</v>
      </c>
      <c r="G33" s="27">
        <v>83160</v>
      </c>
      <c r="H33" s="27">
        <v>53</v>
      </c>
      <c r="I33" s="27">
        <v>1</v>
      </c>
      <c r="J33" s="27">
        <v>11584</v>
      </c>
      <c r="K33" s="27">
        <v>91318</v>
      </c>
      <c r="L33" s="72">
        <v>6.93</v>
      </c>
      <c r="M33" s="73">
        <f t="shared" si="5"/>
        <v>6.9296502047126385</v>
      </c>
      <c r="N33" s="74"/>
      <c r="O33" s="72">
        <v>77.568251703107222</v>
      </c>
      <c r="P33" s="74"/>
      <c r="Q33" s="27">
        <v>128022</v>
      </c>
      <c r="R33" s="27">
        <v>128022</v>
      </c>
      <c r="S33" s="27">
        <v>7305</v>
      </c>
      <c r="T33" s="27">
        <v>7305</v>
      </c>
      <c r="U33" s="27">
        <v>87560</v>
      </c>
      <c r="V33" s="27">
        <v>87560</v>
      </c>
    </row>
    <row r="34" spans="1:22" s="14" customFormat="1" x14ac:dyDescent="0.2">
      <c r="A34" s="64">
        <v>32</v>
      </c>
      <c r="B34" s="27" t="s">
        <v>52</v>
      </c>
      <c r="C34" s="27">
        <v>876033</v>
      </c>
      <c r="D34" s="27">
        <v>56177</v>
      </c>
      <c r="E34" s="27">
        <v>90162</v>
      </c>
      <c r="F34" s="27">
        <v>743</v>
      </c>
      <c r="G34" s="27">
        <v>96494</v>
      </c>
      <c r="H34" s="27">
        <v>4152</v>
      </c>
      <c r="I34" s="27">
        <v>33998</v>
      </c>
      <c r="J34" s="27">
        <v>61072</v>
      </c>
      <c r="K34" s="27">
        <v>220655</v>
      </c>
      <c r="L34" s="72">
        <v>10.29</v>
      </c>
      <c r="M34" s="73">
        <f t="shared" si="5"/>
        <v>10.292078038156097</v>
      </c>
      <c r="N34" s="74"/>
      <c r="O34" s="72">
        <v>25.187978078451383</v>
      </c>
      <c r="P34" s="74"/>
      <c r="Q34" s="27">
        <v>779139</v>
      </c>
      <c r="R34" s="27">
        <v>779139</v>
      </c>
      <c r="S34" s="27">
        <v>88625</v>
      </c>
      <c r="T34" s="27">
        <v>88625</v>
      </c>
      <c r="U34" s="27">
        <v>209358</v>
      </c>
      <c r="V34" s="27">
        <v>209358</v>
      </c>
    </row>
    <row r="35" spans="1:22" s="14" customFormat="1" x14ac:dyDescent="0.2">
      <c r="A35" s="64">
        <v>33</v>
      </c>
      <c r="B35" s="27" t="s">
        <v>53</v>
      </c>
      <c r="C35" s="27">
        <v>159904</v>
      </c>
      <c r="D35" s="27">
        <v>2856</v>
      </c>
      <c r="E35" s="27">
        <v>14020</v>
      </c>
      <c r="F35" s="27">
        <v>896</v>
      </c>
      <c r="G35" s="27">
        <v>53833</v>
      </c>
      <c r="H35" s="27">
        <v>460</v>
      </c>
      <c r="I35" s="27">
        <v>11732</v>
      </c>
      <c r="J35" s="27">
        <v>4212</v>
      </c>
      <c r="K35" s="27">
        <v>79585</v>
      </c>
      <c r="L35" s="72">
        <v>8.77</v>
      </c>
      <c r="M35" s="73">
        <f t="shared" si="5"/>
        <v>8.7677606563938362</v>
      </c>
      <c r="N35" s="74"/>
      <c r="O35" s="72">
        <v>49.770487292375428</v>
      </c>
      <c r="P35" s="74"/>
      <c r="Q35" s="27">
        <v>169299</v>
      </c>
      <c r="R35" s="27">
        <v>169299</v>
      </c>
      <c r="S35" s="27">
        <v>17773</v>
      </c>
      <c r="T35" s="27">
        <v>17773</v>
      </c>
      <c r="U35" s="27">
        <v>79792</v>
      </c>
      <c r="V35" s="27">
        <v>79792</v>
      </c>
    </row>
    <row r="36" spans="1:22" s="14" customFormat="1" x14ac:dyDescent="0.2">
      <c r="A36" s="64">
        <v>34</v>
      </c>
      <c r="B36" s="27" t="s">
        <v>54</v>
      </c>
      <c r="C36" s="27">
        <v>105843</v>
      </c>
      <c r="D36" s="27">
        <v>3636</v>
      </c>
      <c r="E36" s="27">
        <v>46779</v>
      </c>
      <c r="F36" s="27">
        <v>1385</v>
      </c>
      <c r="G36" s="27">
        <v>51234</v>
      </c>
      <c r="H36" s="27">
        <v>779</v>
      </c>
      <c r="I36" s="27">
        <v>5520</v>
      </c>
      <c r="J36" s="27">
        <v>5800</v>
      </c>
      <c r="K36" s="27">
        <v>103533</v>
      </c>
      <c r="L36" s="72">
        <v>44.2</v>
      </c>
      <c r="M36" s="73">
        <f t="shared" si="5"/>
        <v>44.196593067089935</v>
      </c>
      <c r="N36" s="74"/>
      <c r="O36" s="72">
        <v>97.817522179076548</v>
      </c>
      <c r="P36" s="74"/>
      <c r="Q36" s="27">
        <v>109875</v>
      </c>
      <c r="R36" s="27">
        <v>109875</v>
      </c>
      <c r="S36" s="27">
        <v>36444</v>
      </c>
      <c r="T36" s="27">
        <v>36444</v>
      </c>
      <c r="U36" s="27">
        <v>91809</v>
      </c>
      <c r="V36" s="27">
        <v>91809</v>
      </c>
    </row>
    <row r="37" spans="1:22" s="14" customFormat="1" x14ac:dyDescent="0.2">
      <c r="A37" s="64">
        <v>35</v>
      </c>
      <c r="B37" s="27" t="s">
        <v>55</v>
      </c>
      <c r="C37" s="27">
        <v>2344600</v>
      </c>
      <c r="D37" s="27">
        <v>37919</v>
      </c>
      <c r="E37" s="27">
        <v>160866</v>
      </c>
      <c r="F37" s="27">
        <v>27647</v>
      </c>
      <c r="G37" s="27">
        <v>1081595</v>
      </c>
      <c r="H37" s="27">
        <v>14064</v>
      </c>
      <c r="I37" s="27">
        <v>161144</v>
      </c>
      <c r="J37" s="27">
        <v>79630</v>
      </c>
      <c r="K37" s="27">
        <v>1403605</v>
      </c>
      <c r="L37" s="72">
        <v>6.86</v>
      </c>
      <c r="M37" s="73">
        <f t="shared" si="5"/>
        <v>6.8611276976883042</v>
      </c>
      <c r="N37" s="74"/>
      <c r="O37" s="72">
        <v>59.865435468736671</v>
      </c>
      <c r="P37" s="74"/>
      <c r="Q37" s="27">
        <v>2352900</v>
      </c>
      <c r="R37" s="27">
        <v>2352900</v>
      </c>
      <c r="S37" s="27">
        <v>166587</v>
      </c>
      <c r="T37" s="27">
        <v>166587</v>
      </c>
      <c r="U37" s="27">
        <v>1408855</v>
      </c>
      <c r="V37" s="27">
        <v>1408855</v>
      </c>
    </row>
    <row r="38" spans="1:22" s="14" customFormat="1" x14ac:dyDescent="0.2">
      <c r="A38" s="64">
        <v>36</v>
      </c>
      <c r="B38" s="27" t="s">
        <v>56</v>
      </c>
      <c r="C38" s="27">
        <v>976107</v>
      </c>
      <c r="D38" s="27">
        <v>58354</v>
      </c>
      <c r="E38" s="27">
        <v>30434</v>
      </c>
      <c r="F38" s="27">
        <v>49341</v>
      </c>
      <c r="G38" s="27">
        <v>110834</v>
      </c>
      <c r="H38" s="27">
        <v>107592</v>
      </c>
      <c r="I38" s="27">
        <v>379116</v>
      </c>
      <c r="J38" s="27">
        <v>215287</v>
      </c>
      <c r="K38" s="27">
        <v>520385</v>
      </c>
      <c r="L38" s="72">
        <v>3.12</v>
      </c>
      <c r="M38" s="73">
        <f t="shared" si="5"/>
        <v>3.1178958864140918</v>
      </c>
      <c r="N38" s="74"/>
      <c r="O38" s="72">
        <v>53.312290558309691</v>
      </c>
      <c r="P38" s="74"/>
      <c r="Q38" s="27">
        <v>1042406</v>
      </c>
      <c r="R38" s="27">
        <v>1042406</v>
      </c>
      <c r="S38" s="27">
        <v>27378</v>
      </c>
      <c r="T38" s="27">
        <v>27378</v>
      </c>
      <c r="U38" s="27">
        <v>531098</v>
      </c>
      <c r="V38" s="27">
        <v>531098</v>
      </c>
    </row>
    <row r="39" spans="1:22" s="14" customFormat="1" x14ac:dyDescent="0.2">
      <c r="A39" s="64">
        <v>37</v>
      </c>
      <c r="B39" s="27" t="s">
        <v>57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72">
        <v>0</v>
      </c>
      <c r="M39" s="73">
        <v>0</v>
      </c>
      <c r="N39" s="74"/>
      <c r="O39" s="72">
        <v>0</v>
      </c>
      <c r="P39" s="74"/>
      <c r="Q39" s="27">
        <v>0</v>
      </c>
      <c r="R39" s="27">
        <v>0</v>
      </c>
      <c r="S39" s="27">
        <v>0</v>
      </c>
      <c r="T39" s="27">
        <v>0</v>
      </c>
      <c r="U39" s="27">
        <v>0</v>
      </c>
      <c r="V39" s="27">
        <v>0</v>
      </c>
    </row>
    <row r="40" spans="1:22" s="17" customFormat="1" ht="16.5" x14ac:dyDescent="0.25">
      <c r="A40" s="54" t="s">
        <v>26</v>
      </c>
      <c r="B40" s="55"/>
      <c r="C40" s="28">
        <f t="shared" ref="C40:K40" si="6">SUM(C18:C39)</f>
        <v>62768256</v>
      </c>
      <c r="D40" s="28">
        <f t="shared" si="6"/>
        <v>888945</v>
      </c>
      <c r="E40" s="28">
        <f t="shared" si="6"/>
        <v>3597370</v>
      </c>
      <c r="F40" s="28">
        <f t="shared" si="6"/>
        <v>643766</v>
      </c>
      <c r="G40" s="28">
        <f t="shared" si="6"/>
        <v>24505739</v>
      </c>
      <c r="H40" s="28">
        <f t="shared" si="6"/>
        <v>736983</v>
      </c>
      <c r="I40" s="28">
        <f t="shared" si="6"/>
        <v>8507777</v>
      </c>
      <c r="J40" s="28">
        <f t="shared" si="6"/>
        <v>2269694</v>
      </c>
      <c r="K40" s="28">
        <f t="shared" si="6"/>
        <v>36610887</v>
      </c>
      <c r="L40" s="72">
        <v>5.73</v>
      </c>
      <c r="M40" s="73">
        <f>(E40/C40)*100</f>
        <v>5.7311931687252873</v>
      </c>
      <c r="N40" s="74"/>
      <c r="O40" s="72">
        <v>58.327073799851945</v>
      </c>
      <c r="P40" s="74"/>
      <c r="Q40" s="28">
        <f t="shared" ref="Q40:V40" si="7">SUM(Q18:Q39)</f>
        <v>60556365</v>
      </c>
      <c r="R40" s="28">
        <f t="shared" si="7"/>
        <v>60556365</v>
      </c>
      <c r="S40" s="28">
        <f t="shared" si="7"/>
        <v>3658155</v>
      </c>
      <c r="T40" s="28">
        <f t="shared" si="7"/>
        <v>3658155</v>
      </c>
      <c r="U40" s="28">
        <f t="shared" si="7"/>
        <v>35213389</v>
      </c>
      <c r="V40" s="28">
        <f t="shared" si="7"/>
        <v>35213389</v>
      </c>
    </row>
    <row r="41" spans="1:22" s="16" customFormat="1" ht="19.5" x14ac:dyDescent="0.4">
      <c r="A41" s="63"/>
      <c r="B41" s="26" t="s">
        <v>58</v>
      </c>
      <c r="C41" s="26"/>
      <c r="D41" s="26"/>
      <c r="E41" s="26"/>
      <c r="F41" s="26"/>
      <c r="G41" s="26"/>
      <c r="H41" s="26"/>
      <c r="I41" s="26"/>
      <c r="J41" s="26"/>
      <c r="K41" s="26"/>
      <c r="L41" s="75"/>
      <c r="M41" s="75"/>
      <c r="N41" s="75"/>
      <c r="O41" s="75"/>
      <c r="P41" s="75"/>
      <c r="Q41" s="26"/>
      <c r="R41" s="26"/>
      <c r="S41" s="26"/>
      <c r="T41" s="26"/>
      <c r="U41" s="26"/>
      <c r="V41" s="26"/>
    </row>
    <row r="42" spans="1:22" s="14" customFormat="1" x14ac:dyDescent="0.2">
      <c r="A42" s="64">
        <v>38</v>
      </c>
      <c r="B42" s="27" t="s">
        <v>59</v>
      </c>
      <c r="C42" s="27">
        <v>164426</v>
      </c>
      <c r="D42" s="27">
        <v>22272</v>
      </c>
      <c r="E42" s="27">
        <v>13790</v>
      </c>
      <c r="F42" s="27">
        <v>5125</v>
      </c>
      <c r="G42" s="27">
        <v>37003</v>
      </c>
      <c r="H42" s="27">
        <v>30921</v>
      </c>
      <c r="I42" s="27">
        <v>78568</v>
      </c>
      <c r="J42" s="27">
        <v>58318</v>
      </c>
      <c r="K42" s="27">
        <v>129361</v>
      </c>
      <c r="L42" s="72">
        <v>8.39</v>
      </c>
      <c r="M42" s="73">
        <f t="shared" ref="M42:M52" si="8">(E42/C42)*100</f>
        <v>8.3867514869911073</v>
      </c>
      <c r="N42" s="74"/>
      <c r="O42" s="72">
        <v>78.674297252259379</v>
      </c>
      <c r="P42" s="74"/>
      <c r="Q42" s="27">
        <v>169098</v>
      </c>
      <c r="R42" s="27">
        <v>169098</v>
      </c>
      <c r="S42" s="27">
        <v>11769</v>
      </c>
      <c r="T42" s="27">
        <v>11769</v>
      </c>
      <c r="U42" s="27">
        <v>118701</v>
      </c>
      <c r="V42" s="27">
        <v>118701</v>
      </c>
    </row>
    <row r="43" spans="1:22" s="14" customFormat="1" x14ac:dyDescent="0.2">
      <c r="A43" s="64">
        <v>39</v>
      </c>
      <c r="B43" s="27" t="s">
        <v>60</v>
      </c>
      <c r="C43" s="27">
        <v>284732</v>
      </c>
      <c r="D43" s="27">
        <v>61924</v>
      </c>
      <c r="E43" s="27">
        <v>31189</v>
      </c>
      <c r="F43" s="27">
        <v>96085</v>
      </c>
      <c r="G43" s="27">
        <v>66327</v>
      </c>
      <c r="H43" s="27">
        <v>110969</v>
      </c>
      <c r="I43" s="27">
        <v>160176</v>
      </c>
      <c r="J43" s="27">
        <v>268978</v>
      </c>
      <c r="K43" s="27">
        <v>257692</v>
      </c>
      <c r="L43" s="72">
        <v>10.95</v>
      </c>
      <c r="M43" s="73">
        <f t="shared" si="8"/>
        <v>10.953809196015902</v>
      </c>
      <c r="N43" s="74"/>
      <c r="O43" s="72">
        <v>90.50335051908462</v>
      </c>
      <c r="P43" s="74"/>
      <c r="Q43" s="27">
        <v>270700</v>
      </c>
      <c r="R43" s="27">
        <v>270700</v>
      </c>
      <c r="S43" s="27">
        <v>29508</v>
      </c>
      <c r="T43" s="27">
        <v>29508</v>
      </c>
      <c r="U43" s="27">
        <v>248426</v>
      </c>
      <c r="V43" s="27">
        <v>248426</v>
      </c>
    </row>
    <row r="44" spans="1:22" s="14" customFormat="1" x14ac:dyDescent="0.2">
      <c r="A44" s="64">
        <v>40</v>
      </c>
      <c r="B44" s="27" t="s">
        <v>61</v>
      </c>
      <c r="C44" s="27">
        <v>252722</v>
      </c>
      <c r="D44" s="27">
        <v>57472</v>
      </c>
      <c r="E44" s="27">
        <v>40905</v>
      </c>
      <c r="F44" s="27">
        <v>31577</v>
      </c>
      <c r="G44" s="27">
        <v>92069</v>
      </c>
      <c r="H44" s="27">
        <v>42148</v>
      </c>
      <c r="I44" s="27">
        <v>144732</v>
      </c>
      <c r="J44" s="27">
        <v>131197</v>
      </c>
      <c r="K44" s="27">
        <v>277705</v>
      </c>
      <c r="L44" s="72">
        <v>16.190000000000001</v>
      </c>
      <c r="M44" s="73">
        <f t="shared" si="8"/>
        <v>16.185769343389179</v>
      </c>
      <c r="N44" s="74"/>
      <c r="O44" s="72">
        <v>109.88556595785093</v>
      </c>
      <c r="P44" s="74"/>
      <c r="Q44" s="27">
        <v>242309</v>
      </c>
      <c r="R44" s="27">
        <v>242309</v>
      </c>
      <c r="S44" s="27">
        <v>30042</v>
      </c>
      <c r="T44" s="27">
        <v>30042</v>
      </c>
      <c r="U44" s="27">
        <v>265549</v>
      </c>
      <c r="V44" s="27">
        <v>265549</v>
      </c>
    </row>
    <row r="45" spans="1:22" s="14" customFormat="1" x14ac:dyDescent="0.2">
      <c r="A45" s="64">
        <v>41</v>
      </c>
      <c r="B45" s="27" t="s">
        <v>62</v>
      </c>
      <c r="C45" s="27">
        <v>1207353</v>
      </c>
      <c r="D45" s="27">
        <v>231336</v>
      </c>
      <c r="E45" s="27">
        <v>206034</v>
      </c>
      <c r="F45" s="27">
        <v>89232</v>
      </c>
      <c r="G45" s="27">
        <v>655076</v>
      </c>
      <c r="H45" s="27">
        <v>19138</v>
      </c>
      <c r="I45" s="27">
        <v>121620</v>
      </c>
      <c r="J45" s="27">
        <v>339706</v>
      </c>
      <c r="K45" s="27">
        <v>982730</v>
      </c>
      <c r="L45" s="72">
        <v>17.059999999999999</v>
      </c>
      <c r="M45" s="73">
        <f t="shared" si="8"/>
        <v>17.064934613157874</v>
      </c>
      <c r="N45" s="74"/>
      <c r="O45" s="72">
        <v>81.39541625357289</v>
      </c>
      <c r="P45" s="74"/>
      <c r="Q45" s="27">
        <v>1162216</v>
      </c>
      <c r="R45" s="27">
        <v>1162216</v>
      </c>
      <c r="S45" s="27">
        <v>197704</v>
      </c>
      <c r="T45" s="27">
        <v>197704</v>
      </c>
      <c r="U45" s="27">
        <v>931471</v>
      </c>
      <c r="V45" s="27">
        <v>931471</v>
      </c>
    </row>
    <row r="46" spans="1:22" s="14" customFormat="1" x14ac:dyDescent="0.2">
      <c r="A46" s="64">
        <v>42</v>
      </c>
      <c r="B46" s="27" t="s">
        <v>63</v>
      </c>
      <c r="C46" s="27">
        <v>97860</v>
      </c>
      <c r="D46" s="27">
        <v>99812</v>
      </c>
      <c r="E46" s="27">
        <v>37052</v>
      </c>
      <c r="F46" s="27">
        <v>21072</v>
      </c>
      <c r="G46" s="27">
        <v>27768</v>
      </c>
      <c r="H46" s="27">
        <v>9399</v>
      </c>
      <c r="I46" s="27">
        <v>3354</v>
      </c>
      <c r="J46" s="27">
        <v>130283</v>
      </c>
      <c r="K46" s="27">
        <v>68174</v>
      </c>
      <c r="L46" s="72">
        <v>37.86</v>
      </c>
      <c r="M46" s="73">
        <f t="shared" si="8"/>
        <v>37.862252197016147</v>
      </c>
      <c r="N46" s="74"/>
      <c r="O46" s="72">
        <v>69.664827304312283</v>
      </c>
      <c r="P46" s="74"/>
      <c r="Q46" s="27">
        <v>97919</v>
      </c>
      <c r="R46" s="27">
        <v>97919</v>
      </c>
      <c r="S46" s="27">
        <v>37516</v>
      </c>
      <c r="T46" s="27">
        <v>37516</v>
      </c>
      <c r="U46" s="27">
        <v>68053</v>
      </c>
      <c r="V46" s="27">
        <v>68053</v>
      </c>
    </row>
    <row r="47" spans="1:22" s="14" customFormat="1" x14ac:dyDescent="0.2">
      <c r="A47" s="64">
        <v>43</v>
      </c>
      <c r="B47" s="27" t="s">
        <v>64</v>
      </c>
      <c r="C47" s="27">
        <v>13629</v>
      </c>
      <c r="D47" s="27">
        <v>30649</v>
      </c>
      <c r="E47" s="27">
        <v>7239</v>
      </c>
      <c r="F47" s="27">
        <v>1951</v>
      </c>
      <c r="G47" s="27">
        <v>709</v>
      </c>
      <c r="H47" s="27">
        <v>7</v>
      </c>
      <c r="I47" s="27">
        <v>8</v>
      </c>
      <c r="J47" s="27">
        <v>32607</v>
      </c>
      <c r="K47" s="27">
        <v>7956</v>
      </c>
      <c r="L47" s="72">
        <v>53.11</v>
      </c>
      <c r="M47" s="73">
        <f t="shared" si="8"/>
        <v>53.114681928241247</v>
      </c>
      <c r="N47" s="74"/>
      <c r="O47" s="72">
        <v>58.375522782302447</v>
      </c>
      <c r="P47" s="74"/>
      <c r="Q47" s="27">
        <v>16451</v>
      </c>
      <c r="R47" s="27">
        <v>16451</v>
      </c>
      <c r="S47" s="27">
        <v>6636</v>
      </c>
      <c r="T47" s="27">
        <v>6636</v>
      </c>
      <c r="U47" s="27">
        <v>7119</v>
      </c>
      <c r="V47" s="27">
        <v>7119</v>
      </c>
    </row>
    <row r="48" spans="1:22" s="14" customFormat="1" x14ac:dyDescent="0.2">
      <c r="A48" s="64">
        <v>44</v>
      </c>
      <c r="B48" s="27" t="s">
        <v>65</v>
      </c>
      <c r="C48" s="27">
        <v>67599</v>
      </c>
      <c r="D48" s="27">
        <v>40049</v>
      </c>
      <c r="E48" s="27">
        <v>15682</v>
      </c>
      <c r="F48" s="27">
        <v>8857</v>
      </c>
      <c r="G48" s="27">
        <v>51043</v>
      </c>
      <c r="H48" s="27">
        <v>7426</v>
      </c>
      <c r="I48" s="27">
        <v>7784</v>
      </c>
      <c r="J48" s="27">
        <v>56332</v>
      </c>
      <c r="K48" s="27">
        <v>74509</v>
      </c>
      <c r="L48" s="72">
        <v>23.2</v>
      </c>
      <c r="M48" s="73">
        <f t="shared" si="8"/>
        <v>23.198568026154234</v>
      </c>
      <c r="N48" s="74"/>
      <c r="O48" s="72">
        <v>110.22204470480332</v>
      </c>
      <c r="P48" s="74"/>
      <c r="Q48" s="27">
        <v>69790</v>
      </c>
      <c r="R48" s="27">
        <v>69790</v>
      </c>
      <c r="S48" s="27">
        <v>15924</v>
      </c>
      <c r="T48" s="27">
        <v>15924</v>
      </c>
      <c r="U48" s="27">
        <v>62077</v>
      </c>
      <c r="V48" s="27">
        <v>62077</v>
      </c>
    </row>
    <row r="49" spans="1:22" s="14" customFormat="1" x14ac:dyDescent="0.2">
      <c r="A49" s="64">
        <v>45</v>
      </c>
      <c r="B49" s="27" t="s">
        <v>66</v>
      </c>
      <c r="C49" s="27">
        <v>6340</v>
      </c>
      <c r="D49" s="27">
        <v>121</v>
      </c>
      <c r="E49" s="27">
        <v>746</v>
      </c>
      <c r="F49" s="27">
        <v>1332</v>
      </c>
      <c r="G49" s="27">
        <v>6008</v>
      </c>
      <c r="H49" s="27">
        <v>0</v>
      </c>
      <c r="I49" s="27">
        <v>0</v>
      </c>
      <c r="J49" s="27">
        <v>1453</v>
      </c>
      <c r="K49" s="27">
        <v>6755</v>
      </c>
      <c r="L49" s="72">
        <v>11.77</v>
      </c>
      <c r="M49" s="73">
        <f t="shared" si="8"/>
        <v>11.766561514195583</v>
      </c>
      <c r="N49" s="74"/>
      <c r="O49" s="72">
        <v>106.54574132492114</v>
      </c>
      <c r="P49" s="74"/>
      <c r="Q49" s="27">
        <v>5440</v>
      </c>
      <c r="R49" s="27">
        <v>5440</v>
      </c>
      <c r="S49" s="27">
        <v>706</v>
      </c>
      <c r="T49" s="27">
        <v>706</v>
      </c>
      <c r="U49" s="27">
        <v>5965</v>
      </c>
      <c r="V49" s="27">
        <v>5965</v>
      </c>
    </row>
    <row r="50" spans="1:22" s="14" customFormat="1" x14ac:dyDescent="0.2">
      <c r="A50" s="64">
        <v>46</v>
      </c>
      <c r="B50" s="27" t="s">
        <v>67</v>
      </c>
      <c r="C50" s="27">
        <v>16275</v>
      </c>
      <c r="D50" s="27">
        <v>0</v>
      </c>
      <c r="E50" s="27">
        <v>0</v>
      </c>
      <c r="F50" s="27">
        <v>70</v>
      </c>
      <c r="G50" s="27">
        <v>3244</v>
      </c>
      <c r="H50" s="27">
        <v>119</v>
      </c>
      <c r="I50" s="27">
        <v>2041</v>
      </c>
      <c r="J50" s="27">
        <v>189</v>
      </c>
      <c r="K50" s="27">
        <v>5285</v>
      </c>
      <c r="L50" s="72">
        <v>0</v>
      </c>
      <c r="M50" s="73">
        <f t="shared" si="8"/>
        <v>0</v>
      </c>
      <c r="N50" s="74"/>
      <c r="O50" s="72">
        <v>32.473118279569889</v>
      </c>
      <c r="P50" s="74"/>
      <c r="Q50" s="27">
        <v>21362</v>
      </c>
      <c r="R50" s="27">
        <v>21362</v>
      </c>
      <c r="S50" s="27">
        <v>0</v>
      </c>
      <c r="T50" s="27">
        <v>0</v>
      </c>
      <c r="U50" s="27">
        <v>5794</v>
      </c>
      <c r="V50" s="27">
        <v>5794</v>
      </c>
    </row>
    <row r="51" spans="1:22" s="17" customFormat="1" ht="16.5" x14ac:dyDescent="0.25">
      <c r="A51" s="54" t="s">
        <v>26</v>
      </c>
      <c r="B51" s="55"/>
      <c r="C51" s="28">
        <f t="shared" ref="C51:K51" si="9">SUM(C42:C50)</f>
        <v>2110936</v>
      </c>
      <c r="D51" s="28">
        <f t="shared" si="9"/>
        <v>543635</v>
      </c>
      <c r="E51" s="28">
        <f t="shared" si="9"/>
        <v>352637</v>
      </c>
      <c r="F51" s="28">
        <f t="shared" si="9"/>
        <v>255301</v>
      </c>
      <c r="G51" s="28">
        <f t="shared" si="9"/>
        <v>939247</v>
      </c>
      <c r="H51" s="28">
        <f t="shared" si="9"/>
        <v>220127</v>
      </c>
      <c r="I51" s="28">
        <f t="shared" si="9"/>
        <v>518283</v>
      </c>
      <c r="J51" s="28">
        <f t="shared" si="9"/>
        <v>1019063</v>
      </c>
      <c r="K51" s="28">
        <f t="shared" si="9"/>
        <v>1810167</v>
      </c>
      <c r="L51" s="72">
        <v>16.71</v>
      </c>
      <c r="M51" s="73">
        <f t="shared" si="8"/>
        <v>16.705243550728209</v>
      </c>
      <c r="N51" s="74"/>
      <c r="O51" s="72">
        <v>85.751865523161285</v>
      </c>
      <c r="P51" s="74"/>
      <c r="Q51" s="28">
        <f t="shared" ref="Q51:V51" si="10">SUM(Q42:Q50)</f>
        <v>2055285</v>
      </c>
      <c r="R51" s="28">
        <f t="shared" si="10"/>
        <v>2055285</v>
      </c>
      <c r="S51" s="28">
        <f t="shared" si="10"/>
        <v>329805</v>
      </c>
      <c r="T51" s="28">
        <f t="shared" si="10"/>
        <v>329805</v>
      </c>
      <c r="U51" s="28">
        <f t="shared" si="10"/>
        <v>1713155</v>
      </c>
      <c r="V51" s="28">
        <f t="shared" si="10"/>
        <v>1713155</v>
      </c>
    </row>
    <row r="52" spans="1:22" s="18" customFormat="1" ht="15" x14ac:dyDescent="0.25">
      <c r="A52" s="51" t="s">
        <v>68</v>
      </c>
      <c r="B52" s="52" t="s">
        <v>69</v>
      </c>
      <c r="C52" s="29">
        <f>SUM(Sheet1!C22+C13+C16+C40+C51)</f>
        <v>118569426</v>
      </c>
      <c r="D52" s="29">
        <f>SUM(Sheet1!D22+D13+D16+D40+D51)</f>
        <v>5066448</v>
      </c>
      <c r="E52" s="29">
        <f>SUM(Sheet1!E22+E13+E16+E40+E51)</f>
        <v>15901000</v>
      </c>
      <c r="F52" s="29">
        <f>SUM(Sheet1!F22+F13+F16+F40+F51)</f>
        <v>1580334</v>
      </c>
      <c r="G52" s="29">
        <f>SUM(Sheet1!G22+G13+G16+G40+G51)</f>
        <v>38601352</v>
      </c>
      <c r="H52" s="29">
        <f>SUM(Sheet1!H22+H13+H16+H40+H51)</f>
        <v>1617901</v>
      </c>
      <c r="I52" s="29">
        <f>SUM(Sheet1!I22+I13+I16+I40+I51)</f>
        <v>15610284</v>
      </c>
      <c r="J52" s="29">
        <f>SUM(Sheet1!J22+J13+J16+J40+J51)</f>
        <v>8264683</v>
      </c>
      <c r="K52" s="29">
        <f>SUM(Sheet1!K22+K13+K16+K40+K51)</f>
        <v>70112642</v>
      </c>
      <c r="L52" s="72">
        <v>13.41</v>
      </c>
      <c r="M52" s="73">
        <f t="shared" si="8"/>
        <v>13.410708423265877</v>
      </c>
      <c r="N52" s="74"/>
      <c r="O52" s="72">
        <v>59.132142547438825</v>
      </c>
      <c r="P52" s="74"/>
      <c r="Q52" s="29">
        <f>SUM(Sheet1!Q22+Q13+Q16+Q40+Q51)</f>
        <v>68075255</v>
      </c>
      <c r="R52" s="29">
        <f>SUM(Sheet1!R22+R13+R16+R40+R51)</f>
        <v>115329850</v>
      </c>
      <c r="S52" s="29">
        <f>SUM(Sheet1!S22+S13+S16+S40+S51)</f>
        <v>55404109</v>
      </c>
      <c r="T52" s="29">
        <f>SUM(Sheet1!T22+T13+T16+T40+T51)</f>
        <v>15761861</v>
      </c>
      <c r="U52" s="29">
        <f>SUM(Sheet1!U22+U13+U16+U40+U51)</f>
        <v>49829196</v>
      </c>
      <c r="V52" s="29">
        <f>SUM(Sheet1!V22+V13+V16+V40+V51)</f>
        <v>68223322</v>
      </c>
    </row>
    <row r="53" spans="1:22" x14ac:dyDescent="0.2">
      <c r="B53" t="s">
        <v>71</v>
      </c>
    </row>
  </sheetData>
  <mergeCells count="99">
    <mergeCell ref="O51:P51"/>
    <mergeCell ref="O52:P52"/>
    <mergeCell ref="O46:P46"/>
    <mergeCell ref="O47:P47"/>
    <mergeCell ref="O48:P48"/>
    <mergeCell ref="O49:P49"/>
    <mergeCell ref="O50:P50"/>
    <mergeCell ref="O40:P40"/>
    <mergeCell ref="O42:P42"/>
    <mergeCell ref="O43:P43"/>
    <mergeCell ref="O44:P44"/>
    <mergeCell ref="O45:P45"/>
    <mergeCell ref="O35:P35"/>
    <mergeCell ref="O36:P36"/>
    <mergeCell ref="O37:P37"/>
    <mergeCell ref="O38:P38"/>
    <mergeCell ref="O39:P39"/>
    <mergeCell ref="O30:P30"/>
    <mergeCell ref="O31:P31"/>
    <mergeCell ref="O32:P32"/>
    <mergeCell ref="O33:P33"/>
    <mergeCell ref="O34:P34"/>
    <mergeCell ref="O25:P25"/>
    <mergeCell ref="O26:P26"/>
    <mergeCell ref="O27:P27"/>
    <mergeCell ref="O28:P28"/>
    <mergeCell ref="O29:P29"/>
    <mergeCell ref="L50:N50"/>
    <mergeCell ref="L51:N51"/>
    <mergeCell ref="L52:N52"/>
    <mergeCell ref="O8:P8"/>
    <mergeCell ref="O11:P11"/>
    <mergeCell ref="O12:P12"/>
    <mergeCell ref="O13:P13"/>
    <mergeCell ref="O15:P15"/>
    <mergeCell ref="O16:P16"/>
    <mergeCell ref="O18:P18"/>
    <mergeCell ref="O19:P19"/>
    <mergeCell ref="O20:P20"/>
    <mergeCell ref="O21:P21"/>
    <mergeCell ref="O22:P22"/>
    <mergeCell ref="O23:P23"/>
    <mergeCell ref="O24:P24"/>
    <mergeCell ref="L45:N45"/>
    <mergeCell ref="L46:N46"/>
    <mergeCell ref="L47:N47"/>
    <mergeCell ref="L48:N48"/>
    <mergeCell ref="L49:N49"/>
    <mergeCell ref="L39:N39"/>
    <mergeCell ref="L40:N40"/>
    <mergeCell ref="L42:N42"/>
    <mergeCell ref="L43:N43"/>
    <mergeCell ref="L44:N44"/>
    <mergeCell ref="L34:N34"/>
    <mergeCell ref="L35:N35"/>
    <mergeCell ref="L36:N36"/>
    <mergeCell ref="L37:N37"/>
    <mergeCell ref="L38:N38"/>
    <mergeCell ref="L29:N29"/>
    <mergeCell ref="L30:N30"/>
    <mergeCell ref="L31:N31"/>
    <mergeCell ref="L32:N32"/>
    <mergeCell ref="L33:N33"/>
    <mergeCell ref="L24:N24"/>
    <mergeCell ref="L25:N25"/>
    <mergeCell ref="L26:N26"/>
    <mergeCell ref="L27:N27"/>
    <mergeCell ref="L28:N28"/>
    <mergeCell ref="L19:N19"/>
    <mergeCell ref="L20:N20"/>
    <mergeCell ref="L21:N21"/>
    <mergeCell ref="L22:N22"/>
    <mergeCell ref="L23:N23"/>
    <mergeCell ref="L15:N15"/>
    <mergeCell ref="M9:N9"/>
    <mergeCell ref="M10:N10"/>
    <mergeCell ref="L16:N16"/>
    <mergeCell ref="L18:N18"/>
    <mergeCell ref="A6:A8"/>
    <mergeCell ref="L8:N8"/>
    <mergeCell ref="L11:N11"/>
    <mergeCell ref="L12:N12"/>
    <mergeCell ref="L13:N13"/>
    <mergeCell ref="O6:P7"/>
    <mergeCell ref="A52:B52"/>
    <mergeCell ref="A1:O1"/>
    <mergeCell ref="A40:B40"/>
    <mergeCell ref="A51:B51"/>
    <mergeCell ref="A13:B13"/>
    <mergeCell ref="A16:B16"/>
    <mergeCell ref="A3:Q3"/>
    <mergeCell ref="D7:E7"/>
    <mergeCell ref="F7:G7"/>
    <mergeCell ref="H7:I7"/>
    <mergeCell ref="D6:K6"/>
    <mergeCell ref="L6:N7"/>
    <mergeCell ref="J7:K7"/>
    <mergeCell ref="B6:B8"/>
    <mergeCell ref="C6:C8"/>
  </mergeCells>
  <printOptions horizontalCentered="1" verticalCentered="1"/>
  <pageMargins left="0.47" right="0.3" top="0.6" bottom="0.39370078740157483" header="0.11811023622047245" footer="0.11811023622047245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Sheet2!Print_Area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Pradip Dilipbhai Dave</cp:lastModifiedBy>
  <cp:lastPrinted>2026-08-10T08:38:17Z</cp:lastPrinted>
  <dcterms:created xsi:type="dcterms:W3CDTF">2012-02-17T07:36:24Z</dcterms:created>
  <dcterms:modified xsi:type="dcterms:W3CDTF">2026-08-10T15:42:01Z</dcterms:modified>
</cp:coreProperties>
</file>